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8F8134F-F854-43EC-96BD-95BF9847D205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  <sheet name="HAZİRAN 2026" sheetId="25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5"/>
  <c r="J4" i="25" l="1"/>
  <c r="J36" i="25"/>
  <c r="J36" i="24"/>
  <c r="J4" i="24"/>
  <c r="F37" i="23"/>
  <c r="J4" i="23" s="1"/>
  <c r="F37" i="21"/>
  <c r="J4" i="21" s="1"/>
  <c r="F37" i="22"/>
  <c r="J4" i="22" s="1"/>
  <c r="F37" i="20"/>
  <c r="J4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6" i="23" l="1"/>
  <c r="L36" i="25"/>
  <c r="J5" i="25"/>
  <c r="J5" i="24"/>
  <c r="J5" i="23"/>
  <c r="J36" i="21"/>
  <c r="J36" i="22"/>
  <c r="J5" i="22"/>
  <c r="J5" i="21"/>
  <c r="J36" i="20"/>
  <c r="J5" i="20"/>
  <c r="F37" i="19"/>
  <c r="J4" i="19" s="1"/>
  <c r="F37" i="18"/>
  <c r="J36" i="18" s="1"/>
  <c r="F37" i="17"/>
  <c r="F37" i="16"/>
  <c r="F37" i="15"/>
  <c r="J4" i="15" s="1"/>
  <c r="L36" i="24" l="1"/>
  <c r="L36" i="23"/>
  <c r="L36" i="22"/>
  <c r="L36" i="21"/>
  <c r="L36" i="20"/>
  <c r="J36" i="19"/>
  <c r="J5" i="19"/>
  <c r="L36" i="19" s="1"/>
  <c r="J4" i="18"/>
  <c r="J5" i="18" s="1"/>
  <c r="L36" i="18" s="1"/>
  <c r="J4" i="17"/>
  <c r="J5" i="17" s="1"/>
  <c r="J36" i="17"/>
  <c r="J4" i="16"/>
  <c r="J5" i="16" s="1"/>
  <c r="J36" i="16"/>
  <c r="J36" i="15"/>
  <c r="L36" i="15"/>
  <c r="L36" i="17" l="1"/>
  <c r="L36" i="16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<sst xmlns="http://schemas.openxmlformats.org/spreadsheetml/2006/main" count="407" uniqueCount="52">
  <si>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</si>
  <si>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</si>
  <si>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</si>
  <si>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</si>
  <si>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</si>
  <si>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</si>
  <si>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</si>
  <si>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</si>
  <si>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</si>
  <si>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</si>
  <si>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</si>
  <si>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</si>
  <si>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</si>
  <si>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</si>
  <si>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</si>
  <si>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</si>
  <si>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</si>
  <si>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</si>
  <si>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</si>
  <si>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</si>
  <si>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</si>
  <si>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</si>
  <si>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</si>
  <si>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</si>
  <si>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</si>
  <si>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</si>
  <si>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</si>
  <si>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</si>
  <si>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</si>
  <si>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</si>
  <si>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</si>
  <si>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ABDULLAH KÜMÜŞ</t>
  </si>
  <si>
    <t>Z.EYYÜP AĞA</t>
  </si>
  <si>
    <t xml:space="preserve">03/11/2025 tarihinde isak bey talimatı </t>
  </si>
  <si>
    <t>ile 17,70 tl olarak güncellenmiştir.</t>
  </si>
  <si>
    <t>HER AYIN 10 UNDAN SONRA 15 İ GİBİ ÖDEMESİ YAPILACAK</t>
  </si>
  <si>
    <t>V.EYYÜP AĞA</t>
  </si>
  <si>
    <t>V.EYYÜPAĞA GÖNDERİLEN</t>
  </si>
  <si>
    <t>AK GIDA ALKALİ (25 kg)</t>
  </si>
  <si>
    <t>AD</t>
  </si>
  <si>
    <t>ARALIK SÜTÜNDEN KESİLECEK</t>
  </si>
  <si>
    <t>Satış</t>
  </si>
  <si>
    <t>YM2</t>
  </si>
  <si>
    <t>31.12.2025</t>
  </si>
  <si>
    <t>Tes. Tar. 26/12 Süzek 1 Ad.</t>
  </si>
  <si>
    <t>Alkali 1 Ad.</t>
  </si>
  <si>
    <t>V.EYYÜPAĞA</t>
  </si>
  <si>
    <t>H.EYYÜPAĞA</t>
  </si>
  <si>
    <t>Z.EYYÜPAĞA</t>
  </si>
  <si>
    <t xml:space="preserve">ŞUBAT FİYATINI İSAK BEY 24,75 25 İ BULACAK DEDİ İSAK BEY </t>
  </si>
  <si>
    <t xml:space="preserve">ABDULLAH KÜMÜŞE 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</si>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</sst>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6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67" fontId="2" fillId="0" borderId="0" xfId="210" applyNumberFormat="1" applyAlignment="1">
      <alignment horizontal="left"/>
    </xf>
    <xf numFmtId="4" fontId="2" fillId="0" borderId="0" xfId="210" applyNumberFormat="1"/>
    <xf numFmtId="4" fontId="1" fillId="0" borderId="9" xfId="230" applyNumberFormat="1" applyBorder="1" applyAlignment="1">
      <alignment horizontal="right"/>
    </xf>
    <xf numFmtId="167" fontId="1" fillId="0" borderId="9" xfId="230" applyNumberFormat="1" applyBorder="1" applyAlignment="1">
      <alignment horizontal="left"/>
    </xf>
    <xf numFmtId="49" fontId="1" fillId="0" borderId="0" xfId="230" applyNumberFormat="1" applyAlignment="1">
      <alignment horizontal="left"/>
    </xf>
    <xf numFmtId="167" fontId="1" fillId="2" borderId="9" xfId="230" applyNumberFormat="1" applyFill="1" applyBorder="1" applyAlignment="1">
      <alignment horizontal="left"/>
    </xf>
    <xf numFmtId="168" fontId="1" fillId="2" borderId="9" xfId="230" applyNumberFormat="1" applyFill="1" applyBorder="1" applyAlignment="1">
      <alignment horizontal="right"/>
    </xf>
    <xf numFmtId="49" fontId="1" fillId="2" borderId="9" xfId="230" applyNumberFormat="1" applyFill="1" applyBorder="1" applyAlignment="1">
      <alignment horizontal="left"/>
    </xf>
    <xf numFmtId="3" fontId="1" fillId="2" borderId="9" xfId="230" applyNumberFormat="1" applyFill="1" applyBorder="1"/>
    <xf numFmtId="169" fontId="1" fillId="2" borderId="9" xfId="230" applyNumberFormat="1" applyFill="1" applyBorder="1" applyAlignment="1">
      <alignment horizontal="right"/>
    </xf>
    <xf numFmtId="4" fontId="1" fillId="2" borderId="9" xfId="230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0" fontId="9" fillId="0" borderId="0" xfId="0" applyFont="1"/>
    <xf numFmtId="14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0">
    <cellStyle name="%20 - Vurgu1" xfId="19" builtinId="30" customBuiltin="1"/>
    <cellStyle name="%20 - Vurgu1 10" xfId="212" xr:uid="{23C45EFC-4F9B-4B06-8FA0-E86CBC65244A}"/>
    <cellStyle name="%20 - Vurgu1 11" xfId="232" xr:uid="{7E8C1C18-C8B8-4A77-B392-598022636E1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B6FB7DE8-A3F4-4DDE-BB4F-1199F559DDE9}"/>
    <cellStyle name="%20 - Vurgu2 11" xfId="235" xr:uid="{B5D9EE00-DE7E-4F8B-860C-5691CEB8EDB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1C18438-4C22-44BA-83F8-938E2AF0C9F8}"/>
    <cellStyle name="%20 - Vurgu3 11" xfId="238" xr:uid="{E1D5D74A-E425-4B95-8D43-BEAC2AE50585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8BA8E0A6-AF2C-4BEF-8BE7-FA1878905A5D}"/>
    <cellStyle name="%20 - Vurgu4 11" xfId="241" xr:uid="{137B3B72-674F-4D11-801A-5619DCE6CBC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1D9525E-62E6-4742-9C4E-18823CB97C5A}"/>
    <cellStyle name="%20 - Vurgu5 11" xfId="244" xr:uid="{3A3C18EA-8F75-48CE-ADC9-91D81A903C2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327ADBE0-6333-4698-9596-8844624A6E0B}"/>
    <cellStyle name="%20 - Vurgu6 11" xfId="247" xr:uid="{ABBD7910-5376-4B8D-8D9A-487DD74E7C4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68AC821F-8BA8-4695-9492-63E2FD7DF2AC}"/>
    <cellStyle name="%40 - Vurgu1 11" xfId="233" xr:uid="{3A62C6EF-65C0-4714-BF6B-97122F4FAC0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723F335-CFF4-478E-9CA0-1F27BE218414}"/>
    <cellStyle name="%40 - Vurgu2 11" xfId="236" xr:uid="{579890F4-CF50-4FD7-9468-F629DC7B96C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E69ED27-B617-4B62-B447-666799E811E8}"/>
    <cellStyle name="%40 - Vurgu3 11" xfId="239" xr:uid="{A49EFD08-DDC7-47E7-9A11-062906EB408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FCD45B1-BC09-482E-A655-792B105B3495}"/>
    <cellStyle name="%40 - Vurgu4 11" xfId="242" xr:uid="{BEEA51A9-CC8E-435D-85FF-F051C7394F5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D87C260-40DB-4CD6-A698-88814178A1A3}"/>
    <cellStyle name="%40 - Vurgu5 11" xfId="245" xr:uid="{EF59122B-2AFB-41C0-A037-1013E43AFE7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FDA3DDB-1B5C-4A4A-95B8-6CD263B87862}"/>
    <cellStyle name="%40 - Vurgu6 11" xfId="248" xr:uid="{2A25EC9C-3D84-4A7B-92F6-76598437018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4E1F7D6-490B-47A9-B3F7-AC7902487EA5}"/>
    <cellStyle name="%60 - Vurgu1 11" xfId="234" xr:uid="{72364806-FADA-453B-BBCC-A9CEA859EED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43384FE-1E43-4301-B57E-F468B794314B}"/>
    <cellStyle name="%60 - Vurgu2 11" xfId="237" xr:uid="{EA73C596-FBF4-4AE4-9C08-09C55E2555B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6985F98-7114-44B0-9C19-296236458C92}"/>
    <cellStyle name="%60 - Vurgu3 11" xfId="240" xr:uid="{3CD618DA-42E4-47E1-8ACC-BED6C382484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13A0C283-D814-4B70-B56D-A969A63A4E71}"/>
    <cellStyle name="%60 - Vurgu4 11" xfId="243" xr:uid="{463D5956-DA29-49BA-8CC3-8F2CB39CB78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ECC5937-AEC7-4F0B-8429-B413F0C08EDC}"/>
    <cellStyle name="%60 - Vurgu5 11" xfId="246" xr:uid="{5FCF2980-6688-4D5A-A42D-213F022E42DC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04EDA83-E6E1-4C42-8935-1B761050C0DE}"/>
    <cellStyle name="%60 - Vurgu6 11" xfId="249" xr:uid="{275FF7BD-87D4-4937-8D04-DB162435FAB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909BBBE-9784-4C63-8E45-BA1522B64085}"/>
    <cellStyle name="Normal 16" xfId="230" xr:uid="{6C10FBFA-4E64-4DB4-B504-3EBE6ED77DD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1920563D-56BC-466A-A6E0-16C6199BC716}"/>
    <cellStyle name="Not 13" xfId="231" xr:uid="{AB16A056-59A6-423C-9B33-DAF9EF91BF2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0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784.64100000000008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77.679459000000008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  <c r="L7" t="s">
        <v>33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>
        <v>45932</v>
      </c>
      <c r="H8" s="16" t="s">
        <v>32</v>
      </c>
      <c r="I8" s="17"/>
      <c r="J8" s="18">
        <v>200000</v>
      </c>
      <c r="L8" t="s">
        <v>34</v>
      </c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t="s">
        <v>35</v>
      </c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>
        <v>374</v>
      </c>
      <c r="D22" s="9"/>
      <c r="E22" s="10">
        <v>17.7</v>
      </c>
      <c r="F22" s="33">
        <f t="shared" si="0"/>
        <v>6619.8</v>
      </c>
      <c r="G22" s="19"/>
      <c r="H22" s="16"/>
      <c r="I22" s="17"/>
      <c r="J22" s="18"/>
    </row>
    <row r="23" spans="2:10" x14ac:dyDescent="0.25">
      <c r="B23" s="7">
        <v>45920</v>
      </c>
      <c r="C23" s="8">
        <v>351</v>
      </c>
      <c r="D23" s="9"/>
      <c r="E23" s="10">
        <v>17.7</v>
      </c>
      <c r="F23" s="33">
        <f t="shared" si="0"/>
        <v>6212.7</v>
      </c>
      <c r="G23" s="19"/>
      <c r="H23" s="16"/>
      <c r="I23" s="17"/>
      <c r="J23" s="18"/>
    </row>
    <row r="24" spans="2:10" x14ac:dyDescent="0.25">
      <c r="B24" s="7">
        <v>45921</v>
      </c>
      <c r="C24" s="8">
        <v>374</v>
      </c>
      <c r="D24" s="9"/>
      <c r="E24" s="10">
        <v>17.7</v>
      </c>
      <c r="F24" s="33">
        <f t="shared" si="0"/>
        <v>6619.8</v>
      </c>
      <c r="G24" s="19"/>
      <c r="H24" s="16"/>
      <c r="I24" s="17"/>
      <c r="J24" s="18"/>
    </row>
    <row r="25" spans="2:10" x14ac:dyDescent="0.25">
      <c r="B25" s="7">
        <v>45922</v>
      </c>
      <c r="C25" s="8">
        <v>360</v>
      </c>
      <c r="D25" s="9"/>
      <c r="E25" s="10">
        <v>17.7</v>
      </c>
      <c r="F25" s="33">
        <f t="shared" si="0"/>
        <v>6372</v>
      </c>
      <c r="G25" s="19"/>
      <c r="H25" s="16"/>
      <c r="I25" s="17"/>
      <c r="J25" s="18"/>
    </row>
    <row r="26" spans="2:10" x14ac:dyDescent="0.25">
      <c r="B26" s="7">
        <v>45923</v>
      </c>
      <c r="C26" s="8">
        <v>376</v>
      </c>
      <c r="D26" s="9"/>
      <c r="E26" s="10">
        <v>17.7</v>
      </c>
      <c r="F26" s="33">
        <f t="shared" si="0"/>
        <v>6655.2</v>
      </c>
      <c r="G26" s="19"/>
      <c r="H26" s="16"/>
      <c r="I26" s="17"/>
      <c r="J26" s="18"/>
    </row>
    <row r="27" spans="2:10" x14ac:dyDescent="0.25">
      <c r="B27" s="7">
        <v>45924</v>
      </c>
      <c r="C27" s="8">
        <v>382</v>
      </c>
      <c r="D27" s="9"/>
      <c r="E27" s="10">
        <v>17.7</v>
      </c>
      <c r="F27" s="33">
        <f t="shared" si="0"/>
        <v>6761.4</v>
      </c>
      <c r="G27" s="19"/>
      <c r="H27" s="16"/>
      <c r="I27" s="17"/>
      <c r="J27" s="18"/>
    </row>
    <row r="28" spans="2:10" x14ac:dyDescent="0.25">
      <c r="B28" s="7">
        <v>45925</v>
      </c>
      <c r="C28" s="8">
        <v>360</v>
      </c>
      <c r="D28" s="9"/>
      <c r="E28" s="10">
        <v>17.7</v>
      </c>
      <c r="F28" s="33">
        <f t="shared" si="0"/>
        <v>6372</v>
      </c>
      <c r="G28" s="19"/>
      <c r="H28" s="16"/>
      <c r="I28" s="17"/>
      <c r="J28" s="18"/>
    </row>
    <row r="29" spans="2:10" x14ac:dyDescent="0.25">
      <c r="B29" s="7">
        <v>45926</v>
      </c>
      <c r="C29" s="8">
        <v>334</v>
      </c>
      <c r="D29" s="9"/>
      <c r="E29" s="10">
        <v>17.7</v>
      </c>
      <c r="F29" s="33">
        <f t="shared" si="0"/>
        <v>5911.8</v>
      </c>
      <c r="G29" s="19"/>
      <c r="H29" s="16"/>
      <c r="I29" s="17"/>
      <c r="J29" s="18"/>
    </row>
    <row r="30" spans="2:10" x14ac:dyDescent="0.25">
      <c r="B30" s="7">
        <v>45927</v>
      </c>
      <c r="C30" s="8">
        <v>380</v>
      </c>
      <c r="D30" s="9"/>
      <c r="E30" s="10">
        <v>17.7</v>
      </c>
      <c r="F30" s="33">
        <f t="shared" si="0"/>
        <v>6726</v>
      </c>
      <c r="G30" s="19"/>
      <c r="H30" s="16"/>
      <c r="I30" s="17"/>
      <c r="J30" s="18"/>
    </row>
    <row r="31" spans="2:10" x14ac:dyDescent="0.25">
      <c r="B31" s="7">
        <v>45928</v>
      </c>
      <c r="C31" s="8">
        <v>373</v>
      </c>
      <c r="D31" s="9"/>
      <c r="E31" s="10">
        <v>17.7</v>
      </c>
      <c r="F31" s="33">
        <f t="shared" si="0"/>
        <v>6602.0999999999995</v>
      </c>
      <c r="G31" s="19"/>
      <c r="H31" s="16"/>
      <c r="I31" s="17"/>
      <c r="J31" s="18"/>
    </row>
    <row r="32" spans="2:10" x14ac:dyDescent="0.25">
      <c r="B32" s="7">
        <v>45929</v>
      </c>
      <c r="C32" s="8">
        <v>383</v>
      </c>
      <c r="D32" s="9"/>
      <c r="E32" s="10">
        <v>17.7</v>
      </c>
      <c r="F32" s="33">
        <f t="shared" si="0"/>
        <v>6779.0999999999995</v>
      </c>
      <c r="G32" s="19"/>
      <c r="H32" s="16"/>
      <c r="I32" s="17"/>
      <c r="J32" s="18"/>
    </row>
    <row r="33" spans="2:12" x14ac:dyDescent="0.25">
      <c r="B33" s="7">
        <v>45930</v>
      </c>
      <c r="C33" s="8">
        <v>386</v>
      </c>
      <c r="D33" s="9"/>
      <c r="E33" s="10">
        <v>17.7</v>
      </c>
      <c r="F33" s="33">
        <f t="shared" si="0"/>
        <v>6832.2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17.7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4433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200862.32045900001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78464.100000000006</v>
      </c>
      <c r="L36" s="31">
        <f>J36-J4-J5-J6</f>
        <v>77601.779540999996</v>
      </c>
    </row>
    <row r="37" spans="2:12" x14ac:dyDescent="0.25">
      <c r="B37" s="26" t="s">
        <v>14</v>
      </c>
      <c r="C37" s="30">
        <f>C35</f>
        <v>4433</v>
      </c>
      <c r="D37" s="9">
        <f>D35/1.03</f>
        <v>0</v>
      </c>
      <c r="E37" s="10"/>
      <c r="F37" s="33">
        <f>SUM(F4:F36)</f>
        <v>78464.100000000006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-122398.220459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382</v>
      </c>
      <c r="D4" s="9"/>
      <c r="E4" s="10">
        <v>19.5</v>
      </c>
      <c r="F4" s="33">
        <f>E4*C4</f>
        <v>7449</v>
      </c>
      <c r="G4" s="11"/>
      <c r="H4" s="12" t="s">
        <v>6</v>
      </c>
      <c r="I4" s="13">
        <v>0.01</v>
      </c>
      <c r="J4" s="14">
        <f>(F36+F37)*I4</f>
        <v>2120.4867961165055</v>
      </c>
    </row>
    <row r="5" spans="2:29" x14ac:dyDescent="0.25">
      <c r="B5" s="7">
        <v>45932</v>
      </c>
      <c r="C5" s="8">
        <v>351.5</v>
      </c>
      <c r="D5" s="9"/>
      <c r="E5" s="10">
        <v>19.5</v>
      </c>
      <c r="F5" s="33">
        <f t="shared" ref="F5:F34" si="0">E5*C5</f>
        <v>6854.25</v>
      </c>
      <c r="G5" s="11"/>
      <c r="H5" s="12" t="s">
        <v>7</v>
      </c>
      <c r="I5" s="13">
        <v>1E-3</v>
      </c>
      <c r="J5" s="14">
        <f>(F36+F37-J4-J6)*I5</f>
        <v>209.928192815534</v>
      </c>
    </row>
    <row r="6" spans="2:29" x14ac:dyDescent="0.25">
      <c r="B6" s="7">
        <v>45933</v>
      </c>
      <c r="C6" s="8">
        <v>359.2</v>
      </c>
      <c r="D6" s="9"/>
      <c r="E6" s="10">
        <v>19.5</v>
      </c>
      <c r="F6" s="33">
        <f t="shared" si="0"/>
        <v>7004.4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357.3</v>
      </c>
      <c r="D7" s="9"/>
      <c r="E7" s="10">
        <v>19.5</v>
      </c>
      <c r="F7" s="33">
        <f t="shared" si="0"/>
        <v>6967.35</v>
      </c>
      <c r="G7" s="11"/>
      <c r="H7" s="12" t="s">
        <v>9</v>
      </c>
      <c r="I7" s="13"/>
      <c r="J7" s="14">
        <f>'EYLÜL 2025'!J39*-1</f>
        <v>122398.220459</v>
      </c>
    </row>
    <row r="8" spans="2:29" x14ac:dyDescent="0.25">
      <c r="B8" s="7">
        <v>45935</v>
      </c>
      <c r="C8" s="8">
        <v>377.7</v>
      </c>
      <c r="D8" s="9"/>
      <c r="E8" s="10">
        <v>19.5</v>
      </c>
      <c r="F8" s="33">
        <f t="shared" si="0"/>
        <v>7365.15</v>
      </c>
      <c r="G8" s="15">
        <v>45975</v>
      </c>
      <c r="H8" s="16" t="s">
        <v>36</v>
      </c>
      <c r="I8" s="17"/>
      <c r="J8" s="18">
        <v>200000</v>
      </c>
    </row>
    <row r="9" spans="2:29" x14ac:dyDescent="0.25">
      <c r="B9" s="7">
        <v>45936</v>
      </c>
      <c r="C9" s="8">
        <v>362.1</v>
      </c>
      <c r="D9" s="9"/>
      <c r="E9" s="10">
        <v>19.5</v>
      </c>
      <c r="F9" s="33">
        <f t="shared" si="0"/>
        <v>7060.9500000000007</v>
      </c>
      <c r="G9" s="15"/>
      <c r="H9" s="16"/>
      <c r="I9" s="17"/>
      <c r="J9" s="18"/>
    </row>
    <row r="10" spans="2:29" x14ac:dyDescent="0.25">
      <c r="B10" s="7">
        <v>45937</v>
      </c>
      <c r="C10" s="8">
        <v>367.5</v>
      </c>
      <c r="D10" s="9"/>
      <c r="E10" s="10">
        <v>19.5</v>
      </c>
      <c r="F10" s="33">
        <f t="shared" si="0"/>
        <v>7166.25</v>
      </c>
      <c r="G10" s="15"/>
      <c r="H10" s="16"/>
      <c r="I10" s="17"/>
      <c r="J10" s="18"/>
    </row>
    <row r="11" spans="2:29" x14ac:dyDescent="0.25">
      <c r="B11" s="7">
        <v>45938</v>
      </c>
      <c r="C11" s="8">
        <v>367.5</v>
      </c>
      <c r="D11" s="9"/>
      <c r="E11" s="10">
        <v>19.5</v>
      </c>
      <c r="F11" s="33">
        <f t="shared" si="0"/>
        <v>7166.25</v>
      </c>
      <c r="G11" s="19"/>
      <c r="H11" s="16"/>
      <c r="I11" s="17"/>
      <c r="J11" s="18"/>
    </row>
    <row r="12" spans="2:29" x14ac:dyDescent="0.25">
      <c r="B12" s="7">
        <v>45939</v>
      </c>
      <c r="C12" s="8">
        <v>358.3</v>
      </c>
      <c r="D12" s="9"/>
      <c r="E12" s="10">
        <v>19.5</v>
      </c>
      <c r="F12" s="33">
        <f t="shared" si="0"/>
        <v>6986.85</v>
      </c>
      <c r="G12" s="19"/>
      <c r="H12" s="16"/>
      <c r="I12" s="17"/>
      <c r="J12" s="18"/>
    </row>
    <row r="13" spans="2:29" x14ac:dyDescent="0.25">
      <c r="B13" s="7">
        <v>45940</v>
      </c>
      <c r="C13" s="8">
        <v>358.7</v>
      </c>
      <c r="D13" s="9"/>
      <c r="E13" s="10">
        <v>19.5</v>
      </c>
      <c r="F13" s="33">
        <f t="shared" si="0"/>
        <v>6994.65</v>
      </c>
      <c r="G13" s="19"/>
      <c r="H13" s="16"/>
      <c r="I13" s="17"/>
      <c r="J13" s="18"/>
    </row>
    <row r="14" spans="2:29" x14ac:dyDescent="0.25">
      <c r="B14" s="7">
        <v>45941</v>
      </c>
      <c r="C14" s="8">
        <v>341.7</v>
      </c>
      <c r="D14" s="9"/>
      <c r="E14" s="10">
        <v>19.5</v>
      </c>
      <c r="F14" s="33">
        <f t="shared" si="0"/>
        <v>6663.15</v>
      </c>
      <c r="G14" s="19"/>
      <c r="H14" s="16"/>
      <c r="I14" s="17"/>
      <c r="J14" s="18"/>
      <c r="L14" s="50"/>
      <c r="M14" s="51"/>
    </row>
    <row r="15" spans="2:29" x14ac:dyDescent="0.25">
      <c r="B15" s="7">
        <v>45942</v>
      </c>
      <c r="C15" s="8">
        <v>350.5</v>
      </c>
      <c r="D15" s="9"/>
      <c r="E15" s="10">
        <v>19.5</v>
      </c>
      <c r="F15" s="33">
        <f t="shared" si="0"/>
        <v>6834.75</v>
      </c>
      <c r="G15" s="19"/>
      <c r="H15" s="16"/>
      <c r="I15" s="17"/>
      <c r="J15" s="18"/>
      <c r="L15" s="50"/>
      <c r="M15" s="51"/>
    </row>
    <row r="16" spans="2:29" x14ac:dyDescent="0.25">
      <c r="B16" s="7">
        <v>45943</v>
      </c>
      <c r="C16" s="8">
        <v>353.4</v>
      </c>
      <c r="D16" s="9"/>
      <c r="E16" s="10">
        <v>19.5</v>
      </c>
      <c r="F16" s="33">
        <f t="shared" si="0"/>
        <v>6891.2999999999993</v>
      </c>
      <c r="G16" s="19"/>
      <c r="H16" s="16"/>
      <c r="I16" s="17"/>
      <c r="J16" s="18"/>
      <c r="L16" s="50"/>
      <c r="M16" s="51"/>
    </row>
    <row r="17" spans="2:13" x14ac:dyDescent="0.25">
      <c r="B17" s="7">
        <v>45944</v>
      </c>
      <c r="C17" s="8">
        <v>346.6</v>
      </c>
      <c r="D17" s="9"/>
      <c r="E17" s="10">
        <v>19.5</v>
      </c>
      <c r="F17" s="33">
        <f t="shared" si="0"/>
        <v>6758.7000000000007</v>
      </c>
      <c r="G17" s="19"/>
      <c r="H17" s="16"/>
      <c r="I17" s="17"/>
      <c r="J17" s="18"/>
      <c r="L17" s="50"/>
      <c r="M17" s="51"/>
    </row>
    <row r="18" spans="2:13" x14ac:dyDescent="0.25">
      <c r="B18" s="7">
        <v>45945</v>
      </c>
      <c r="C18" s="8">
        <v>360.67961165048541</v>
      </c>
      <c r="D18" s="9"/>
      <c r="E18" s="10">
        <v>19.5</v>
      </c>
      <c r="F18" s="33">
        <f t="shared" si="0"/>
        <v>7033.2524271844659</v>
      </c>
      <c r="G18" s="19"/>
      <c r="H18" s="16"/>
      <c r="I18" s="17"/>
      <c r="J18" s="18"/>
      <c r="L18" s="50"/>
      <c r="M18" s="51"/>
    </row>
    <row r="19" spans="2:13" x14ac:dyDescent="0.25">
      <c r="B19" s="7">
        <v>45946</v>
      </c>
      <c r="C19" s="8">
        <v>350.97087378640776</v>
      </c>
      <c r="D19" s="9"/>
      <c r="E19" s="10">
        <v>19.5</v>
      </c>
      <c r="F19" s="33">
        <f t="shared" si="0"/>
        <v>6843.9320388349515</v>
      </c>
      <c r="G19" s="19"/>
      <c r="H19" s="16"/>
      <c r="I19" s="17"/>
      <c r="J19" s="18"/>
      <c r="L19" s="50"/>
      <c r="M19" s="51"/>
    </row>
    <row r="20" spans="2:13" x14ac:dyDescent="0.25">
      <c r="B20" s="7">
        <v>45947</v>
      </c>
      <c r="C20" s="8">
        <v>369.41747572815535</v>
      </c>
      <c r="D20" s="9"/>
      <c r="E20" s="10">
        <v>19.5</v>
      </c>
      <c r="F20" s="33">
        <f t="shared" si="0"/>
        <v>7203.6407766990296</v>
      </c>
      <c r="G20" s="19"/>
      <c r="H20" s="16"/>
      <c r="I20" s="17"/>
      <c r="J20" s="18"/>
      <c r="L20" s="50"/>
      <c r="M20" s="51"/>
    </row>
    <row r="21" spans="2:13" x14ac:dyDescent="0.25">
      <c r="B21" s="7">
        <v>45948</v>
      </c>
      <c r="C21" s="8">
        <v>355.82524271844659</v>
      </c>
      <c r="D21" s="9"/>
      <c r="E21" s="10">
        <v>19.5</v>
      </c>
      <c r="F21" s="33">
        <f t="shared" si="0"/>
        <v>6938.5922330097083</v>
      </c>
      <c r="G21" s="19"/>
      <c r="H21" s="16"/>
      <c r="I21" s="17"/>
      <c r="J21" s="18"/>
    </row>
    <row r="22" spans="2:13" x14ac:dyDescent="0.25">
      <c r="B22" s="7">
        <v>45949</v>
      </c>
      <c r="C22" s="8">
        <v>359.70873786407765</v>
      </c>
      <c r="D22" s="9"/>
      <c r="E22" s="10">
        <v>19.5</v>
      </c>
      <c r="F22" s="33">
        <f t="shared" si="0"/>
        <v>7014.3203883495144</v>
      </c>
      <c r="G22" s="19"/>
      <c r="H22" s="16"/>
      <c r="I22" s="17"/>
      <c r="J22" s="18"/>
    </row>
    <row r="23" spans="2:13" x14ac:dyDescent="0.25">
      <c r="B23" s="7">
        <v>45950</v>
      </c>
      <c r="C23" s="8">
        <v>342.23300970873788</v>
      </c>
      <c r="D23" s="9"/>
      <c r="E23" s="10">
        <v>19.5</v>
      </c>
      <c r="F23" s="33">
        <f t="shared" si="0"/>
        <v>6673.5436893203887</v>
      </c>
      <c r="G23" s="19"/>
      <c r="H23" s="16"/>
      <c r="I23" s="17"/>
      <c r="J23" s="18"/>
    </row>
    <row r="24" spans="2:13" x14ac:dyDescent="0.25">
      <c r="B24" s="7">
        <v>45951</v>
      </c>
      <c r="C24" s="8">
        <v>354.85436893203882</v>
      </c>
      <c r="D24" s="9"/>
      <c r="E24" s="10">
        <v>19.5</v>
      </c>
      <c r="F24" s="33">
        <f t="shared" si="0"/>
        <v>6919.6601941747567</v>
      </c>
      <c r="G24" s="19"/>
      <c r="H24" s="16"/>
      <c r="I24" s="17"/>
      <c r="J24" s="18"/>
    </row>
    <row r="25" spans="2:13" x14ac:dyDescent="0.25">
      <c r="B25" s="7">
        <v>45952</v>
      </c>
      <c r="C25" s="8">
        <v>339.32038834951453</v>
      </c>
      <c r="D25" s="9"/>
      <c r="E25" s="10">
        <v>19.5</v>
      </c>
      <c r="F25" s="33">
        <f t="shared" si="0"/>
        <v>6616.7475728155332</v>
      </c>
      <c r="G25" s="19"/>
      <c r="H25" s="16"/>
      <c r="I25" s="17"/>
      <c r="J25" s="18"/>
    </row>
    <row r="26" spans="2:13" x14ac:dyDescent="0.25">
      <c r="B26" s="7">
        <v>45953</v>
      </c>
      <c r="C26" s="8">
        <v>362.62135922330094</v>
      </c>
      <c r="D26" s="9"/>
      <c r="E26" s="10">
        <v>19.5</v>
      </c>
      <c r="F26" s="33">
        <f t="shared" si="0"/>
        <v>7071.116504854368</v>
      </c>
      <c r="G26" s="19"/>
      <c r="H26" s="16"/>
      <c r="I26" s="17"/>
      <c r="J26" s="18"/>
    </row>
    <row r="27" spans="2:13" x14ac:dyDescent="0.25">
      <c r="B27" s="7">
        <v>45954</v>
      </c>
      <c r="C27" s="8">
        <v>337.378640776699</v>
      </c>
      <c r="D27" s="9"/>
      <c r="E27" s="10">
        <v>19.5</v>
      </c>
      <c r="F27" s="33">
        <f t="shared" si="0"/>
        <v>6578.8834951456301</v>
      </c>
      <c r="G27" s="19"/>
      <c r="H27" s="16"/>
      <c r="I27" s="17"/>
      <c r="J27" s="18"/>
    </row>
    <row r="28" spans="2:13" x14ac:dyDescent="0.25">
      <c r="B28" s="7">
        <v>45955</v>
      </c>
      <c r="C28" s="8">
        <v>326.69902912621359</v>
      </c>
      <c r="D28" s="9"/>
      <c r="E28" s="10">
        <v>19.5</v>
      </c>
      <c r="F28" s="33">
        <f t="shared" si="0"/>
        <v>6370.6310679611652</v>
      </c>
      <c r="G28" s="19"/>
      <c r="H28" s="16"/>
      <c r="I28" s="17"/>
      <c r="J28" s="18"/>
    </row>
    <row r="29" spans="2:13" x14ac:dyDescent="0.25">
      <c r="B29" s="7">
        <v>45956</v>
      </c>
      <c r="C29" s="8">
        <v>332.52427184466018</v>
      </c>
      <c r="D29" s="9"/>
      <c r="E29" s="10">
        <v>19.5</v>
      </c>
      <c r="F29" s="33">
        <f t="shared" si="0"/>
        <v>6484.2233009708734</v>
      </c>
      <c r="G29" s="19"/>
      <c r="H29" s="16"/>
      <c r="I29" s="17"/>
      <c r="J29" s="18"/>
    </row>
    <row r="30" spans="2:13" x14ac:dyDescent="0.25">
      <c r="B30" s="7">
        <v>45957</v>
      </c>
      <c r="C30" s="8">
        <v>322.33009708737865</v>
      </c>
      <c r="D30" s="9"/>
      <c r="E30" s="10">
        <v>19.5</v>
      </c>
      <c r="F30" s="33">
        <f t="shared" si="0"/>
        <v>6285.4368932038833</v>
      </c>
      <c r="G30" s="19"/>
      <c r="H30" s="16"/>
      <c r="I30" s="17"/>
      <c r="J30" s="18"/>
    </row>
    <row r="31" spans="2:13" x14ac:dyDescent="0.25">
      <c r="B31" s="7">
        <v>45958</v>
      </c>
      <c r="C31" s="8">
        <v>332.52427184466018</v>
      </c>
      <c r="D31" s="9"/>
      <c r="E31" s="10">
        <v>19.5</v>
      </c>
      <c r="F31" s="33">
        <f t="shared" si="0"/>
        <v>6484.2233009708734</v>
      </c>
      <c r="G31" s="19"/>
      <c r="H31" s="16"/>
      <c r="I31" s="17"/>
      <c r="J31" s="18"/>
    </row>
    <row r="32" spans="2:13" x14ac:dyDescent="0.25">
      <c r="B32" s="7">
        <v>45959</v>
      </c>
      <c r="C32" s="8">
        <v>305.33980582524271</v>
      </c>
      <c r="D32" s="9"/>
      <c r="E32" s="10">
        <v>19.5</v>
      </c>
      <c r="F32" s="33">
        <f t="shared" si="0"/>
        <v>5954.1262135922325</v>
      </c>
      <c r="G32" s="19"/>
      <c r="H32" s="16"/>
      <c r="I32" s="17"/>
      <c r="J32" s="18"/>
    </row>
    <row r="33" spans="2:12" x14ac:dyDescent="0.25">
      <c r="B33" s="7">
        <v>45960</v>
      </c>
      <c r="C33" s="8">
        <v>333.00970873786406</v>
      </c>
      <c r="D33" s="9"/>
      <c r="E33" s="10">
        <v>19.5</v>
      </c>
      <c r="F33" s="33">
        <f t="shared" si="0"/>
        <v>6493.6893203883492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354.85436893203882</v>
      </c>
      <c r="D34" s="48"/>
      <c r="E34" s="10">
        <v>19.5</v>
      </c>
      <c r="F34" s="49">
        <f t="shared" si="0"/>
        <v>6919.6601941747567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10874.291262135923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324728.63544793206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212048.67961165053</v>
      </c>
      <c r="L36" s="31">
        <f>J36-J4-J5-J6</f>
        <v>209718.26462271847</v>
      </c>
    </row>
    <row r="37" spans="2:12" x14ac:dyDescent="0.25">
      <c r="B37" s="26" t="s">
        <v>14</v>
      </c>
      <c r="C37" s="30">
        <f>C35</f>
        <v>10874.291262135923</v>
      </c>
      <c r="D37" s="9">
        <f>D35/1.03</f>
        <v>0</v>
      </c>
      <c r="E37" s="10"/>
      <c r="F37" s="33">
        <f>SUM(F4:F36)</f>
        <v>212048.67961165053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-112679.95583628153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319.41747572815535</v>
      </c>
      <c r="D4" s="9"/>
      <c r="E4" s="10">
        <v>20</v>
      </c>
      <c r="F4" s="33">
        <f>E4*C4</f>
        <v>6388.3495145631068</v>
      </c>
      <c r="G4" s="11"/>
      <c r="H4" s="12" t="s">
        <v>6</v>
      </c>
      <c r="I4" s="13">
        <v>0.01</v>
      </c>
      <c r="J4" s="14">
        <f>(F36+F37)*I4</f>
        <v>1973.6893203883496</v>
      </c>
    </row>
    <row r="5" spans="2:29" x14ac:dyDescent="0.25">
      <c r="B5" s="7">
        <v>45963</v>
      </c>
      <c r="C5" s="8">
        <v>325.24271844660194</v>
      </c>
      <c r="D5" s="9"/>
      <c r="E5" s="10">
        <v>20</v>
      </c>
      <c r="F5" s="33">
        <f t="shared" ref="F5:F34" si="0">E5*C5</f>
        <v>6504.8543689320386</v>
      </c>
      <c r="G5" s="11"/>
      <c r="H5" s="12" t="s">
        <v>7</v>
      </c>
      <c r="I5" s="13">
        <v>1E-3</v>
      </c>
      <c r="J5" s="14">
        <f>(F36+F37-J4-J6)*I5</f>
        <v>195.39524271844664</v>
      </c>
    </row>
    <row r="6" spans="2:29" x14ac:dyDescent="0.25">
      <c r="B6" s="7">
        <v>45964</v>
      </c>
      <c r="C6" s="8">
        <v>330.58252427184465</v>
      </c>
      <c r="D6" s="9"/>
      <c r="E6" s="10">
        <v>20</v>
      </c>
      <c r="F6" s="33">
        <f t="shared" si="0"/>
        <v>6611.6504854368932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319.90291262135923</v>
      </c>
      <c r="D7" s="9"/>
      <c r="E7" s="10">
        <v>20</v>
      </c>
      <c r="F7" s="33">
        <f t="shared" si="0"/>
        <v>6398.0582524271849</v>
      </c>
      <c r="G7" s="11"/>
      <c r="H7" s="12" t="s">
        <v>9</v>
      </c>
      <c r="I7" s="13"/>
      <c r="J7" s="14">
        <f>'EKİM 2025'!J39*-1</f>
        <v>112679.95583628153</v>
      </c>
    </row>
    <row r="8" spans="2:29" x14ac:dyDescent="0.25">
      <c r="B8" s="7">
        <v>45966</v>
      </c>
      <c r="C8" s="8">
        <v>334.46601941747571</v>
      </c>
      <c r="D8" s="9"/>
      <c r="E8" s="10">
        <v>20</v>
      </c>
      <c r="F8" s="33">
        <f t="shared" si="0"/>
        <v>6689.3203883495144</v>
      </c>
      <c r="G8" s="15"/>
      <c r="H8" s="16"/>
      <c r="I8" s="17"/>
      <c r="J8" s="18"/>
    </row>
    <row r="9" spans="2:29" x14ac:dyDescent="0.25">
      <c r="B9" s="7">
        <v>45967</v>
      </c>
      <c r="C9" s="8">
        <v>317.96116504854371</v>
      </c>
      <c r="D9" s="9"/>
      <c r="E9" s="10">
        <v>20</v>
      </c>
      <c r="F9" s="33">
        <f t="shared" si="0"/>
        <v>6359.2233009708743</v>
      </c>
      <c r="G9" s="15"/>
      <c r="H9" s="16"/>
      <c r="I9" s="17"/>
      <c r="J9" s="18"/>
    </row>
    <row r="10" spans="2:29" x14ac:dyDescent="0.25">
      <c r="B10" s="7">
        <v>45968</v>
      </c>
      <c r="C10" s="8">
        <v>340.77669902912618</v>
      </c>
      <c r="D10" s="9"/>
      <c r="E10" s="10">
        <v>20</v>
      </c>
      <c r="F10" s="33">
        <f t="shared" si="0"/>
        <v>6815.5339805825233</v>
      </c>
      <c r="G10" s="15"/>
      <c r="H10" s="16"/>
      <c r="I10" s="17"/>
      <c r="J10" s="18"/>
    </row>
    <row r="11" spans="2:29" x14ac:dyDescent="0.25">
      <c r="B11" s="7">
        <v>45969</v>
      </c>
      <c r="C11" s="8">
        <v>323.78640776699029</v>
      </c>
      <c r="D11" s="9"/>
      <c r="E11" s="10">
        <v>20</v>
      </c>
      <c r="F11" s="33">
        <f t="shared" si="0"/>
        <v>6475.7281553398061</v>
      </c>
      <c r="G11" s="19"/>
      <c r="H11" s="16"/>
      <c r="I11" s="17"/>
      <c r="J11" s="18"/>
    </row>
    <row r="12" spans="2:29" x14ac:dyDescent="0.25">
      <c r="B12" s="7">
        <v>45970</v>
      </c>
      <c r="C12" s="8">
        <v>319.41747572815535</v>
      </c>
      <c r="D12" s="9"/>
      <c r="E12" s="10">
        <v>20</v>
      </c>
      <c r="F12" s="33">
        <f t="shared" si="0"/>
        <v>6388.3495145631068</v>
      </c>
      <c r="G12" s="15">
        <v>46008</v>
      </c>
      <c r="H12" s="19" t="s">
        <v>37</v>
      </c>
      <c r="I12" s="17"/>
      <c r="J12" s="18">
        <v>77639.899999999994</v>
      </c>
    </row>
    <row r="13" spans="2:29" x14ac:dyDescent="0.25">
      <c r="B13" s="7">
        <v>45971</v>
      </c>
      <c r="C13" s="8">
        <v>318.44660194174759</v>
      </c>
      <c r="D13" s="9"/>
      <c r="E13" s="10">
        <v>20</v>
      </c>
      <c r="F13" s="33">
        <f t="shared" si="0"/>
        <v>6368.9320388349515</v>
      </c>
      <c r="G13" s="19"/>
      <c r="H13" s="16"/>
      <c r="I13" s="17"/>
      <c r="J13" s="18"/>
    </row>
    <row r="14" spans="2:29" x14ac:dyDescent="0.25">
      <c r="B14" s="7">
        <v>45972</v>
      </c>
      <c r="C14" s="8">
        <v>336.40776699029124</v>
      </c>
      <c r="D14" s="9"/>
      <c r="E14" s="10">
        <v>20</v>
      </c>
      <c r="F14" s="33">
        <f t="shared" si="0"/>
        <v>6728.155339805825</v>
      </c>
      <c r="G14" s="19"/>
      <c r="H14" s="16"/>
      <c r="I14" s="17"/>
      <c r="J14" s="18"/>
    </row>
    <row r="15" spans="2:29" x14ac:dyDescent="0.25">
      <c r="B15" s="7">
        <v>45973</v>
      </c>
      <c r="C15" s="8">
        <v>330.09708737864077</v>
      </c>
      <c r="D15" s="9"/>
      <c r="E15" s="10">
        <v>20</v>
      </c>
      <c r="F15" s="33">
        <f t="shared" si="0"/>
        <v>6601.9417475728151</v>
      </c>
      <c r="G15" s="19"/>
      <c r="H15" s="16"/>
      <c r="I15" s="17"/>
      <c r="J15" s="18"/>
    </row>
    <row r="16" spans="2:29" x14ac:dyDescent="0.25">
      <c r="B16" s="7">
        <v>45974</v>
      </c>
      <c r="C16" s="8">
        <v>337.378640776699</v>
      </c>
      <c r="D16" s="9"/>
      <c r="E16" s="10">
        <v>20</v>
      </c>
      <c r="F16" s="33">
        <f t="shared" si="0"/>
        <v>6747.5728155339802</v>
      </c>
      <c r="G16" s="19"/>
      <c r="H16" s="16"/>
      <c r="I16" s="17"/>
      <c r="J16" s="18"/>
    </row>
    <row r="17" spans="2:10" x14ac:dyDescent="0.25">
      <c r="B17" s="7">
        <v>45975</v>
      </c>
      <c r="C17" s="8">
        <v>330.58252427184465</v>
      </c>
      <c r="D17" s="9"/>
      <c r="E17" s="10">
        <v>20</v>
      </c>
      <c r="F17" s="33">
        <f t="shared" si="0"/>
        <v>6611.6504854368932</v>
      </c>
      <c r="G17" s="19"/>
      <c r="H17" s="16"/>
      <c r="I17" s="17"/>
      <c r="J17" s="18"/>
    </row>
    <row r="18" spans="2:10" x14ac:dyDescent="0.25">
      <c r="B18" s="7">
        <v>45976</v>
      </c>
      <c r="C18" s="8">
        <v>330.58252427184465</v>
      </c>
      <c r="D18" s="9"/>
      <c r="E18" s="10">
        <v>20</v>
      </c>
      <c r="F18" s="33">
        <f t="shared" si="0"/>
        <v>6611.6504854368932</v>
      </c>
      <c r="G18" s="19"/>
      <c r="H18" s="16"/>
      <c r="I18" s="17"/>
      <c r="J18" s="18"/>
    </row>
    <row r="19" spans="2:10" x14ac:dyDescent="0.25">
      <c r="B19" s="7">
        <v>45977</v>
      </c>
      <c r="C19" s="8">
        <v>317.47572815533982</v>
      </c>
      <c r="D19" s="9"/>
      <c r="E19" s="10">
        <v>20</v>
      </c>
      <c r="F19" s="33">
        <f t="shared" si="0"/>
        <v>6349.5145631067962</v>
      </c>
      <c r="G19" s="19"/>
      <c r="H19" s="16"/>
      <c r="I19" s="17"/>
      <c r="J19" s="18"/>
    </row>
    <row r="20" spans="2:10" x14ac:dyDescent="0.25">
      <c r="B20" s="7">
        <v>45978</v>
      </c>
      <c r="C20" s="8">
        <v>321.35922330097088</v>
      </c>
      <c r="D20" s="9"/>
      <c r="E20" s="10">
        <v>20</v>
      </c>
      <c r="F20" s="33">
        <f t="shared" si="0"/>
        <v>6427.1844660194174</v>
      </c>
      <c r="G20" s="19"/>
      <c r="H20" s="16"/>
      <c r="I20" s="17"/>
      <c r="J20" s="18"/>
    </row>
    <row r="21" spans="2:10" x14ac:dyDescent="0.25">
      <c r="B21" s="7">
        <v>45979</v>
      </c>
      <c r="C21" s="8">
        <v>339.32038834951453</v>
      </c>
      <c r="D21" s="9"/>
      <c r="E21" s="10">
        <v>20</v>
      </c>
      <c r="F21" s="33">
        <f t="shared" si="0"/>
        <v>6786.4077669902908</v>
      </c>
      <c r="G21" s="19"/>
      <c r="H21" s="16"/>
      <c r="I21" s="17"/>
      <c r="J21" s="18"/>
    </row>
    <row r="22" spans="2:10" x14ac:dyDescent="0.25">
      <c r="B22" s="7">
        <v>45980</v>
      </c>
      <c r="C22" s="8">
        <v>336.40776699029124</v>
      </c>
      <c r="D22" s="9"/>
      <c r="E22" s="10">
        <v>20</v>
      </c>
      <c r="F22" s="33">
        <f t="shared" si="0"/>
        <v>6728.155339805825</v>
      </c>
      <c r="G22" s="19"/>
      <c r="H22" s="16"/>
      <c r="I22" s="17"/>
      <c r="J22" s="18"/>
    </row>
    <row r="23" spans="2:10" x14ac:dyDescent="0.25">
      <c r="B23" s="7">
        <v>45981</v>
      </c>
      <c r="C23" s="8">
        <v>327.18446601941747</v>
      </c>
      <c r="D23" s="9"/>
      <c r="E23" s="10">
        <v>20</v>
      </c>
      <c r="F23" s="33">
        <f t="shared" si="0"/>
        <v>6543.6893203883492</v>
      </c>
      <c r="G23" s="19"/>
      <c r="H23" s="16"/>
      <c r="I23" s="17"/>
      <c r="J23" s="18"/>
    </row>
    <row r="24" spans="2:10" x14ac:dyDescent="0.25">
      <c r="B24" s="7">
        <v>45982</v>
      </c>
      <c r="C24" s="8">
        <v>315.53398058252424</v>
      </c>
      <c r="D24" s="9"/>
      <c r="E24" s="10">
        <v>20</v>
      </c>
      <c r="F24" s="33">
        <f t="shared" si="0"/>
        <v>6310.6796116504847</v>
      </c>
      <c r="G24" s="19"/>
      <c r="H24" s="16"/>
      <c r="I24" s="17"/>
      <c r="J24" s="18"/>
    </row>
    <row r="25" spans="2:10" x14ac:dyDescent="0.25">
      <c r="B25" s="7">
        <v>45983</v>
      </c>
      <c r="C25" s="8">
        <v>343.68932038834953</v>
      </c>
      <c r="D25" s="9"/>
      <c r="E25" s="10">
        <v>20</v>
      </c>
      <c r="F25" s="33">
        <f t="shared" si="0"/>
        <v>6873.786407766991</v>
      </c>
      <c r="G25" s="19"/>
      <c r="H25" s="16"/>
      <c r="I25" s="17"/>
      <c r="J25" s="18"/>
    </row>
    <row r="26" spans="2:10" x14ac:dyDescent="0.25">
      <c r="B26" s="7">
        <v>45984</v>
      </c>
      <c r="C26" s="8">
        <v>323.30097087378641</v>
      </c>
      <c r="D26" s="9"/>
      <c r="E26" s="10">
        <v>20</v>
      </c>
      <c r="F26" s="33">
        <f t="shared" si="0"/>
        <v>6466.019417475728</v>
      </c>
      <c r="G26" s="19"/>
      <c r="H26" s="16"/>
      <c r="I26" s="17"/>
      <c r="J26" s="18"/>
    </row>
    <row r="27" spans="2:10" x14ac:dyDescent="0.25">
      <c r="B27" s="7">
        <v>45985</v>
      </c>
      <c r="C27" s="8">
        <v>319.41747572815535</v>
      </c>
      <c r="D27" s="9"/>
      <c r="E27" s="10">
        <v>20</v>
      </c>
      <c r="F27" s="33">
        <f t="shared" si="0"/>
        <v>6388.3495145631068</v>
      </c>
      <c r="G27" s="19"/>
      <c r="H27" s="16"/>
      <c r="I27" s="17"/>
      <c r="J27" s="18"/>
    </row>
    <row r="28" spans="2:10" x14ac:dyDescent="0.25">
      <c r="B28" s="7">
        <v>45986</v>
      </c>
      <c r="C28" s="8">
        <v>325.24271844660194</v>
      </c>
      <c r="D28" s="9"/>
      <c r="E28" s="10">
        <v>20</v>
      </c>
      <c r="F28" s="33">
        <f t="shared" si="0"/>
        <v>6504.8543689320386</v>
      </c>
      <c r="G28" s="19"/>
      <c r="H28" s="16"/>
      <c r="I28" s="17"/>
      <c r="J28" s="18"/>
    </row>
    <row r="29" spans="2:10" x14ac:dyDescent="0.25">
      <c r="B29" s="7">
        <v>45987</v>
      </c>
      <c r="C29" s="8">
        <v>345.63106796116506</v>
      </c>
      <c r="D29" s="9"/>
      <c r="E29" s="10">
        <v>20</v>
      </c>
      <c r="F29" s="33">
        <f t="shared" si="0"/>
        <v>6912.6213592233016</v>
      </c>
      <c r="G29" s="19"/>
      <c r="H29" s="16"/>
      <c r="I29" s="17"/>
      <c r="J29" s="18"/>
    </row>
    <row r="30" spans="2:10" x14ac:dyDescent="0.25">
      <c r="B30" s="7">
        <v>45988</v>
      </c>
      <c r="C30" s="8">
        <v>326.69902912621359</v>
      </c>
      <c r="D30" s="9"/>
      <c r="E30" s="10">
        <v>20</v>
      </c>
      <c r="F30" s="33">
        <f t="shared" si="0"/>
        <v>6533.980582524272</v>
      </c>
      <c r="G30" s="19"/>
      <c r="H30" s="16"/>
      <c r="I30" s="17"/>
      <c r="J30" s="18"/>
    </row>
    <row r="31" spans="2:10" x14ac:dyDescent="0.25">
      <c r="B31" s="7">
        <v>45989</v>
      </c>
      <c r="C31" s="8">
        <v>346.60194174757282</v>
      </c>
      <c r="D31" s="9"/>
      <c r="E31" s="10">
        <v>20</v>
      </c>
      <c r="F31" s="33">
        <f t="shared" si="0"/>
        <v>6932.038834951456</v>
      </c>
      <c r="G31" s="19"/>
      <c r="H31" s="16"/>
      <c r="I31" s="17"/>
      <c r="J31" s="18"/>
    </row>
    <row r="32" spans="2:10" x14ac:dyDescent="0.25">
      <c r="B32" s="7">
        <v>45990</v>
      </c>
      <c r="C32" s="8">
        <v>315.53398058252424</v>
      </c>
      <c r="D32" s="9"/>
      <c r="E32" s="10">
        <v>20</v>
      </c>
      <c r="F32" s="33">
        <f t="shared" si="0"/>
        <v>6310.6796116504847</v>
      </c>
      <c r="G32" s="19"/>
      <c r="H32" s="16"/>
      <c r="I32" s="17"/>
      <c r="J32" s="18"/>
    </row>
    <row r="33" spans="2:12" x14ac:dyDescent="0.25">
      <c r="B33" s="7">
        <v>45991</v>
      </c>
      <c r="C33" s="8">
        <v>350</v>
      </c>
      <c r="D33" s="9"/>
      <c r="E33" s="10">
        <v>20</v>
      </c>
      <c r="F33" s="33">
        <f t="shared" si="0"/>
        <v>7000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9868.4466019417468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192488.94039938832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197368.93203883496</v>
      </c>
      <c r="L36" s="31">
        <f>J36-J4-J5-J6</f>
        <v>195199.84747572817</v>
      </c>
    </row>
    <row r="37" spans="2:12" x14ac:dyDescent="0.25">
      <c r="B37" s="26" t="s">
        <v>14</v>
      </c>
      <c r="C37" s="30">
        <f>C35</f>
        <v>9868.4466019417468</v>
      </c>
      <c r="D37" s="9">
        <f>D35/1.03</f>
        <v>0</v>
      </c>
      <c r="E37" s="10"/>
      <c r="F37" s="33">
        <f>SUM(F4:F36)</f>
        <v>197368.93203883496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4879.9916394466418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11" sqref="I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46006</v>
      </c>
      <c r="Q3" s="56">
        <f>R3-P3</f>
        <v>16</v>
      </c>
      <c r="R3" s="57" t="s">
        <v>43</v>
      </c>
      <c r="S3" s="58" t="s">
        <v>42</v>
      </c>
      <c r="T3" s="56">
        <v>535</v>
      </c>
      <c r="U3" s="57" t="s">
        <v>41</v>
      </c>
      <c r="V3" s="57" t="s">
        <v>38</v>
      </c>
      <c r="W3" s="58">
        <v>1</v>
      </c>
      <c r="X3" s="57" t="s">
        <v>39</v>
      </c>
      <c r="Y3" s="59">
        <v>1250</v>
      </c>
      <c r="Z3" s="60">
        <v>1250</v>
      </c>
      <c r="AA3" s="60">
        <v>250</v>
      </c>
      <c r="AB3" s="60">
        <v>1500</v>
      </c>
      <c r="AC3" s="54" t="s">
        <v>40</v>
      </c>
    </row>
    <row r="4" spans="2:29" x14ac:dyDescent="0.25">
      <c r="B4" s="7">
        <v>45992</v>
      </c>
      <c r="C4" s="8">
        <v>337.378640776699</v>
      </c>
      <c r="D4" s="9"/>
      <c r="E4" s="10">
        <v>20</v>
      </c>
      <c r="F4" s="33">
        <f>E4*C4</f>
        <v>6747.5728155339802</v>
      </c>
      <c r="G4" s="11"/>
      <c r="H4" s="12" t="s">
        <v>6</v>
      </c>
      <c r="I4" s="13">
        <v>0.01</v>
      </c>
      <c r="J4" s="14">
        <f>(F36+F37)*I4</f>
        <v>2194.3689320388348</v>
      </c>
      <c r="P4" s="61"/>
      <c r="Q4" s="61"/>
      <c r="R4" s="61"/>
      <c r="S4" s="61"/>
      <c r="T4" s="61"/>
      <c r="U4" s="61"/>
      <c r="V4" s="61" t="s">
        <v>40</v>
      </c>
      <c r="W4" s="61"/>
      <c r="X4" s="61"/>
      <c r="Y4" s="61"/>
      <c r="Z4" s="61"/>
      <c r="AA4" s="61"/>
      <c r="AB4" s="62">
        <v>-1500</v>
      </c>
    </row>
    <row r="5" spans="2:29" x14ac:dyDescent="0.25">
      <c r="B5" s="7">
        <v>45993</v>
      </c>
      <c r="C5" s="8">
        <v>335.43689320388347</v>
      </c>
      <c r="D5" s="9"/>
      <c r="E5" s="10">
        <v>20</v>
      </c>
      <c r="F5" s="33">
        <f t="shared" ref="F5:F34" si="0">E5*C5</f>
        <v>6708.7378640776697</v>
      </c>
      <c r="G5" s="11"/>
      <c r="H5" s="12" t="s">
        <v>7</v>
      </c>
      <c r="I5" s="13">
        <v>1E-3</v>
      </c>
      <c r="J5" s="14">
        <f>(F36+F37-J4-J6)*I5</f>
        <v>217.24252427184464</v>
      </c>
    </row>
    <row r="6" spans="2:29" x14ac:dyDescent="0.25">
      <c r="B6" s="7">
        <v>45994</v>
      </c>
      <c r="C6" s="8">
        <v>347.08737864077671</v>
      </c>
      <c r="D6" s="9"/>
      <c r="E6" s="10">
        <v>20</v>
      </c>
      <c r="F6" s="33">
        <f t="shared" si="0"/>
        <v>6941.7475728155341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342.23300970873788</v>
      </c>
      <c r="D7" s="9"/>
      <c r="E7" s="10">
        <v>20</v>
      </c>
      <c r="F7" s="33">
        <f t="shared" si="0"/>
        <v>6844.6601941747576</v>
      </c>
      <c r="G7" s="11"/>
      <c r="H7" s="12" t="s">
        <v>9</v>
      </c>
      <c r="I7" s="13"/>
      <c r="J7" s="14">
        <f>'KASIM 2025'!J39*-1</f>
        <v>-4879.9916394466418</v>
      </c>
    </row>
    <row r="8" spans="2:29" x14ac:dyDescent="0.25">
      <c r="B8" s="7">
        <v>45996</v>
      </c>
      <c r="C8" s="8">
        <v>338.34951456310677</v>
      </c>
      <c r="D8" s="9"/>
      <c r="E8" s="10">
        <v>20</v>
      </c>
      <c r="F8" s="33">
        <f t="shared" si="0"/>
        <v>6766.9902912621355</v>
      </c>
      <c r="G8" s="15"/>
      <c r="H8" s="16"/>
      <c r="I8" s="17"/>
      <c r="J8" s="18"/>
    </row>
    <row r="9" spans="2:29" x14ac:dyDescent="0.25">
      <c r="B9" s="7">
        <v>45997</v>
      </c>
      <c r="C9" s="8">
        <v>341.26213592233006</v>
      </c>
      <c r="D9" s="9"/>
      <c r="E9" s="10">
        <v>20</v>
      </c>
      <c r="F9" s="33">
        <f t="shared" si="0"/>
        <v>6825.2427184466014</v>
      </c>
      <c r="G9" s="15" t="s">
        <v>44</v>
      </c>
      <c r="H9" s="16"/>
      <c r="I9" s="17"/>
      <c r="J9" s="18">
        <v>149.99600000000001</v>
      </c>
    </row>
    <row r="10" spans="2:29" x14ac:dyDescent="0.25">
      <c r="B10" s="7">
        <v>45998</v>
      </c>
      <c r="C10" s="8">
        <v>331.06796116504853</v>
      </c>
      <c r="D10" s="9"/>
      <c r="E10" s="10">
        <v>20</v>
      </c>
      <c r="F10" s="33">
        <f t="shared" si="0"/>
        <v>6621.3592233009704</v>
      </c>
      <c r="G10" s="15"/>
      <c r="H10" s="16"/>
      <c r="I10" s="17"/>
      <c r="J10" s="18"/>
    </row>
    <row r="11" spans="2:29" x14ac:dyDescent="0.25">
      <c r="B11" s="7">
        <v>45999</v>
      </c>
      <c r="C11" s="8">
        <v>329.126213592233</v>
      </c>
      <c r="D11" s="9"/>
      <c r="E11" s="10">
        <v>20</v>
      </c>
      <c r="F11" s="33">
        <f t="shared" si="0"/>
        <v>6582.5242718446598</v>
      </c>
      <c r="G11" s="53">
        <v>46006</v>
      </c>
      <c r="H11" s="16" t="s">
        <v>45</v>
      </c>
      <c r="I11" s="17"/>
      <c r="J11" s="52">
        <v>1500</v>
      </c>
    </row>
    <row r="12" spans="2:29" x14ac:dyDescent="0.25">
      <c r="B12" s="7">
        <v>46000</v>
      </c>
      <c r="C12" s="8">
        <v>348.05825242718447</v>
      </c>
      <c r="D12" s="9"/>
      <c r="E12" s="10">
        <v>20</v>
      </c>
      <c r="F12" s="33">
        <f t="shared" si="0"/>
        <v>6961.1650485436894</v>
      </c>
      <c r="G12" s="19"/>
      <c r="H12" s="16"/>
      <c r="I12" s="17"/>
      <c r="J12" s="18"/>
    </row>
    <row r="13" spans="2:29" x14ac:dyDescent="0.25">
      <c r="B13" s="7">
        <v>46001</v>
      </c>
      <c r="C13" s="8">
        <v>371.84466019417476</v>
      </c>
      <c r="D13" s="9"/>
      <c r="E13" s="10">
        <v>20</v>
      </c>
      <c r="F13" s="33">
        <f t="shared" si="0"/>
        <v>7436.8932038834955</v>
      </c>
      <c r="G13" s="19"/>
      <c r="H13" s="16"/>
      <c r="I13" s="17"/>
      <c r="J13" s="18"/>
    </row>
    <row r="14" spans="2:29" x14ac:dyDescent="0.25">
      <c r="B14" s="7">
        <v>46002</v>
      </c>
      <c r="C14" s="8">
        <v>316.50485436893206</v>
      </c>
      <c r="D14" s="9"/>
      <c r="E14" s="10">
        <v>20</v>
      </c>
      <c r="F14" s="33">
        <f t="shared" si="0"/>
        <v>6330.0970873786409</v>
      </c>
      <c r="G14" s="19"/>
      <c r="H14" s="16"/>
      <c r="I14" s="17"/>
      <c r="J14" s="18"/>
    </row>
    <row r="15" spans="2:29" x14ac:dyDescent="0.25">
      <c r="B15" s="7">
        <v>46003</v>
      </c>
      <c r="C15" s="8">
        <v>344.17475728155341</v>
      </c>
      <c r="D15" s="9"/>
      <c r="E15" s="10">
        <v>20</v>
      </c>
      <c r="F15" s="33">
        <f t="shared" si="0"/>
        <v>6883.4951456310682</v>
      </c>
      <c r="G15" s="15">
        <v>46037</v>
      </c>
      <c r="H15" s="16" t="s">
        <v>46</v>
      </c>
      <c r="I15" s="17"/>
      <c r="J15" s="18">
        <v>400000</v>
      </c>
    </row>
    <row r="16" spans="2:29" x14ac:dyDescent="0.25">
      <c r="B16" s="7">
        <v>46004</v>
      </c>
      <c r="C16" s="8">
        <v>301.45631067961165</v>
      </c>
      <c r="D16" s="9"/>
      <c r="E16" s="10">
        <v>20</v>
      </c>
      <c r="F16" s="33">
        <f t="shared" si="0"/>
        <v>6029.1262135922334</v>
      </c>
      <c r="G16" s="19"/>
      <c r="H16" s="16"/>
      <c r="I16" s="17"/>
      <c r="J16" s="18"/>
    </row>
    <row r="17" spans="2:10" x14ac:dyDescent="0.25">
      <c r="B17" s="7">
        <v>46005</v>
      </c>
      <c r="C17" s="8">
        <v>320.873786407767</v>
      </c>
      <c r="D17" s="9"/>
      <c r="E17" s="10">
        <v>20</v>
      </c>
      <c r="F17" s="33">
        <f t="shared" si="0"/>
        <v>6417.4757281553402</v>
      </c>
      <c r="G17" s="19"/>
      <c r="H17" s="16"/>
      <c r="I17" s="17"/>
      <c r="J17" s="18"/>
    </row>
    <row r="18" spans="2:10" x14ac:dyDescent="0.25">
      <c r="B18" s="7">
        <v>46006</v>
      </c>
      <c r="C18" s="8">
        <v>350.97087378640776</v>
      </c>
      <c r="D18" s="9"/>
      <c r="E18" s="10">
        <v>20</v>
      </c>
      <c r="F18" s="33">
        <f t="shared" si="0"/>
        <v>7019.4174757281553</v>
      </c>
      <c r="G18" s="19"/>
      <c r="H18" s="16"/>
      <c r="I18" s="17"/>
      <c r="J18" s="18"/>
    </row>
    <row r="19" spans="2:10" x14ac:dyDescent="0.25">
      <c r="B19" s="7">
        <v>46007</v>
      </c>
      <c r="C19" s="8">
        <v>357.28155339805824</v>
      </c>
      <c r="D19" s="9"/>
      <c r="E19" s="10">
        <v>20</v>
      </c>
      <c r="F19" s="33">
        <f t="shared" si="0"/>
        <v>7145.6310679611652</v>
      </c>
      <c r="G19" s="19"/>
      <c r="H19" s="16"/>
      <c r="I19" s="17"/>
      <c r="J19" s="18"/>
    </row>
    <row r="20" spans="2:10" x14ac:dyDescent="0.25">
      <c r="B20" s="7">
        <v>46008</v>
      </c>
      <c r="C20" s="8">
        <v>371.35922330097088</v>
      </c>
      <c r="D20" s="9"/>
      <c r="E20" s="10">
        <v>20</v>
      </c>
      <c r="F20" s="33">
        <f t="shared" si="0"/>
        <v>7427.1844660194174</v>
      </c>
      <c r="G20" s="19"/>
      <c r="H20" s="16"/>
      <c r="I20" s="17"/>
      <c r="J20" s="18"/>
    </row>
    <row r="21" spans="2:10" x14ac:dyDescent="0.25">
      <c r="B21" s="7">
        <v>46009</v>
      </c>
      <c r="C21" s="8">
        <v>372.81553398058253</v>
      </c>
      <c r="D21" s="9"/>
      <c r="E21" s="10">
        <v>20</v>
      </c>
      <c r="F21" s="33">
        <f t="shared" si="0"/>
        <v>7456.3106796116508</v>
      </c>
      <c r="G21" s="19"/>
      <c r="H21" s="16"/>
      <c r="I21" s="17"/>
      <c r="J21" s="18"/>
    </row>
    <row r="22" spans="2:10" x14ac:dyDescent="0.25">
      <c r="B22" s="7">
        <v>46010</v>
      </c>
      <c r="C22" s="8">
        <v>354.36893203883494</v>
      </c>
      <c r="D22" s="9"/>
      <c r="E22" s="10">
        <v>20</v>
      </c>
      <c r="F22" s="33">
        <f t="shared" si="0"/>
        <v>7087.3786407766984</v>
      </c>
      <c r="G22" s="19"/>
      <c r="H22" s="16"/>
      <c r="I22" s="17"/>
      <c r="J22" s="18"/>
    </row>
    <row r="23" spans="2:10" x14ac:dyDescent="0.25">
      <c r="B23" s="7">
        <v>46011</v>
      </c>
      <c r="C23" s="8">
        <v>367.96116504854371</v>
      </c>
      <c r="D23" s="9"/>
      <c r="E23" s="10">
        <v>20</v>
      </c>
      <c r="F23" s="33">
        <f t="shared" si="0"/>
        <v>7359.2233009708743</v>
      </c>
      <c r="G23" s="19"/>
      <c r="H23" s="16"/>
      <c r="I23" s="17"/>
      <c r="J23" s="18"/>
    </row>
    <row r="24" spans="2:10" x14ac:dyDescent="0.25">
      <c r="B24" s="7">
        <v>46012</v>
      </c>
      <c r="C24" s="8">
        <v>354.85436893203882</v>
      </c>
      <c r="D24" s="9"/>
      <c r="E24" s="10">
        <v>20</v>
      </c>
      <c r="F24" s="33">
        <f t="shared" si="0"/>
        <v>7097.0873786407765</v>
      </c>
      <c r="G24" s="19"/>
      <c r="H24" s="16"/>
      <c r="I24" s="17"/>
      <c r="J24" s="18"/>
    </row>
    <row r="25" spans="2:10" x14ac:dyDescent="0.25">
      <c r="B25" s="7">
        <v>46013</v>
      </c>
      <c r="C25" s="8">
        <v>385.43689320388347</v>
      </c>
      <c r="D25" s="9"/>
      <c r="E25" s="10">
        <v>20</v>
      </c>
      <c r="F25" s="33">
        <f t="shared" si="0"/>
        <v>7708.7378640776697</v>
      </c>
      <c r="G25" s="19"/>
      <c r="H25" s="16"/>
      <c r="I25" s="17"/>
      <c r="J25" s="18"/>
    </row>
    <row r="26" spans="2:10" x14ac:dyDescent="0.25">
      <c r="B26" s="7">
        <v>46014</v>
      </c>
      <c r="C26" s="8">
        <v>400.48543689320388</v>
      </c>
      <c r="D26" s="9"/>
      <c r="E26" s="10">
        <v>20</v>
      </c>
      <c r="F26" s="33">
        <f t="shared" si="0"/>
        <v>8009.7087378640772</v>
      </c>
      <c r="G26" s="19"/>
      <c r="H26" s="16"/>
      <c r="I26" s="17"/>
      <c r="J26" s="18"/>
    </row>
    <row r="27" spans="2:10" x14ac:dyDescent="0.25">
      <c r="B27" s="7">
        <v>46015</v>
      </c>
      <c r="C27" s="8">
        <v>373.78640776699029</v>
      </c>
      <c r="D27" s="9"/>
      <c r="E27" s="10">
        <v>20</v>
      </c>
      <c r="F27" s="33">
        <f t="shared" si="0"/>
        <v>7475.7281553398061</v>
      </c>
      <c r="G27" s="19"/>
      <c r="H27" s="16"/>
      <c r="I27" s="17"/>
      <c r="J27" s="18"/>
    </row>
    <row r="28" spans="2:10" x14ac:dyDescent="0.25">
      <c r="B28" s="7">
        <v>46016</v>
      </c>
      <c r="C28" s="8">
        <v>378.15533980582524</v>
      </c>
      <c r="D28" s="9"/>
      <c r="E28" s="10">
        <v>20</v>
      </c>
      <c r="F28" s="33">
        <f t="shared" si="0"/>
        <v>7563.1067961165045</v>
      </c>
      <c r="G28" s="19"/>
      <c r="H28" s="16"/>
      <c r="I28" s="17"/>
      <c r="J28" s="18"/>
    </row>
    <row r="29" spans="2:10" x14ac:dyDescent="0.25">
      <c r="B29" s="7">
        <v>46017</v>
      </c>
      <c r="C29" s="8">
        <v>394.66019417475729</v>
      </c>
      <c r="D29" s="9"/>
      <c r="E29" s="10">
        <v>20</v>
      </c>
      <c r="F29" s="33">
        <f t="shared" si="0"/>
        <v>7893.2038834951454</v>
      </c>
      <c r="G29" s="19"/>
      <c r="H29" s="16"/>
      <c r="I29" s="17"/>
      <c r="J29" s="18"/>
    </row>
    <row r="30" spans="2:10" x14ac:dyDescent="0.25">
      <c r="B30" s="7">
        <v>46018</v>
      </c>
      <c r="C30" s="8">
        <v>350.48543689320388</v>
      </c>
      <c r="D30" s="9"/>
      <c r="E30" s="10">
        <v>20</v>
      </c>
      <c r="F30" s="33">
        <f t="shared" si="0"/>
        <v>7009.7087378640772</v>
      </c>
      <c r="G30" s="19"/>
      <c r="H30" s="16"/>
      <c r="I30" s="17"/>
      <c r="J30" s="18"/>
    </row>
    <row r="31" spans="2:10" x14ac:dyDescent="0.25">
      <c r="B31" s="7">
        <v>46019</v>
      </c>
      <c r="C31" s="8">
        <v>352.91262135922329</v>
      </c>
      <c r="D31" s="9"/>
      <c r="E31" s="10">
        <v>20</v>
      </c>
      <c r="F31" s="33">
        <f t="shared" si="0"/>
        <v>7058.2524271844659</v>
      </c>
      <c r="G31" s="19"/>
      <c r="H31" s="16"/>
      <c r="I31" s="17"/>
      <c r="J31" s="18"/>
    </row>
    <row r="32" spans="2:10" x14ac:dyDescent="0.25">
      <c r="B32" s="7">
        <v>46020</v>
      </c>
      <c r="C32" s="8">
        <v>360.19417475728153</v>
      </c>
      <c r="D32" s="9"/>
      <c r="E32" s="10">
        <v>20</v>
      </c>
      <c r="F32" s="33">
        <f t="shared" si="0"/>
        <v>7203.8834951456301</v>
      </c>
      <c r="G32" s="19"/>
      <c r="H32" s="16"/>
      <c r="I32" s="17"/>
      <c r="J32" s="18"/>
    </row>
    <row r="33" spans="2:12" x14ac:dyDescent="0.25">
      <c r="B33" s="7">
        <v>46021</v>
      </c>
      <c r="C33" s="8">
        <v>372.33009708737865</v>
      </c>
      <c r="D33" s="9"/>
      <c r="E33" s="10">
        <v>20</v>
      </c>
      <c r="F33" s="33">
        <f t="shared" si="0"/>
        <v>7446.6019417475727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368.93203883495147</v>
      </c>
      <c r="D34" s="48"/>
      <c r="E34" s="10">
        <v>20</v>
      </c>
      <c r="F34" s="49">
        <f t="shared" si="0"/>
        <v>7378.6407766990296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10971.844660194176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399181.61581686401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219436.89320388349</v>
      </c>
      <c r="L36" s="31">
        <f>J36-J4-J5-J6</f>
        <v>217025.28174757282</v>
      </c>
    </row>
    <row r="37" spans="2:12" x14ac:dyDescent="0.25">
      <c r="B37" s="26" t="s">
        <v>14</v>
      </c>
      <c r="C37" s="30">
        <f>C35</f>
        <v>10971.844660194176</v>
      </c>
      <c r="D37" s="9">
        <f>D35/1.03</f>
        <v>0</v>
      </c>
      <c r="E37" s="10"/>
      <c r="F37" s="33">
        <f>SUM(F4:F36)</f>
        <v>219436.89320388349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-179744.72261298052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9775-163A-40D0-AC3C-81C6166BD20F}">
  <dimension ref="B1:AC43"/>
  <sheetViews>
    <sheetView zoomScale="85" zoomScaleNormal="85" workbookViewId="0">
      <selection activeCell="E25" sqref="E25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368.93203883495147</v>
      </c>
      <c r="D4" s="9"/>
      <c r="E4" s="10">
        <v>20.75</v>
      </c>
      <c r="F4" s="33">
        <f>E4*C4</f>
        <v>7655.3398058252433</v>
      </c>
      <c r="G4" s="11"/>
      <c r="H4" s="12" t="s">
        <v>6</v>
      </c>
      <c r="I4" s="13">
        <v>0.01</v>
      </c>
      <c r="J4" s="14">
        <f>(F36+F37)*I4</f>
        <v>2508.8410194174753</v>
      </c>
    </row>
    <row r="5" spans="2:29" x14ac:dyDescent="0.25">
      <c r="B5" s="7">
        <v>46024</v>
      </c>
      <c r="C5" s="8">
        <v>352.42718446601941</v>
      </c>
      <c r="D5" s="9"/>
      <c r="E5" s="10">
        <v>20.75</v>
      </c>
      <c r="F5" s="33">
        <f t="shared" ref="F5:F34" si="0">E5*C5</f>
        <v>7312.8640776699031</v>
      </c>
      <c r="G5" s="11"/>
      <c r="H5" s="12" t="s">
        <v>7</v>
      </c>
      <c r="I5" s="13">
        <v>1E-3</v>
      </c>
      <c r="J5" s="14">
        <f>(F36+F37-J4-J6)*I5</f>
        <v>248.37526092233003</v>
      </c>
    </row>
    <row r="6" spans="2:29" x14ac:dyDescent="0.25">
      <c r="B6" s="7">
        <v>46025</v>
      </c>
      <c r="C6" s="8">
        <v>366.504854368932</v>
      </c>
      <c r="D6" s="9"/>
      <c r="E6" s="10">
        <v>20.75</v>
      </c>
      <c r="F6" s="33">
        <f t="shared" si="0"/>
        <v>7604.9757281553393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366.99029126213594</v>
      </c>
      <c r="D7" s="9"/>
      <c r="E7" s="10">
        <v>20.75</v>
      </c>
      <c r="F7" s="33">
        <f t="shared" si="0"/>
        <v>7615.0485436893205</v>
      </c>
      <c r="G7" s="11"/>
      <c r="H7" s="12" t="s">
        <v>9</v>
      </c>
      <c r="I7" s="13"/>
      <c r="J7" s="14">
        <f>'ARALIK 2025'!J39*-1</f>
        <v>179744.72261298052</v>
      </c>
    </row>
    <row r="8" spans="2:29" x14ac:dyDescent="0.25">
      <c r="B8" s="7">
        <v>46027</v>
      </c>
      <c r="C8" s="8">
        <v>361.1650485436893</v>
      </c>
      <c r="D8" s="9"/>
      <c r="E8" s="10">
        <v>20.75</v>
      </c>
      <c r="F8" s="33">
        <f t="shared" si="0"/>
        <v>7494.174757281553</v>
      </c>
      <c r="G8" s="15"/>
      <c r="H8" s="16"/>
      <c r="I8" s="17"/>
      <c r="J8" s="18"/>
    </row>
    <row r="9" spans="2:29" x14ac:dyDescent="0.25">
      <c r="B9" s="7">
        <v>46028</v>
      </c>
      <c r="C9" s="8">
        <v>371.84466019417476</v>
      </c>
      <c r="D9" s="9"/>
      <c r="E9" s="10">
        <v>20.75</v>
      </c>
      <c r="F9" s="33">
        <f t="shared" si="0"/>
        <v>7715.7766990291266</v>
      </c>
      <c r="G9" s="15"/>
      <c r="H9" s="16"/>
      <c r="I9" s="17"/>
      <c r="J9" s="18"/>
    </row>
    <row r="10" spans="2:29" x14ac:dyDescent="0.25">
      <c r="B10" s="7">
        <v>46029</v>
      </c>
      <c r="C10" s="8">
        <v>359.22330097087377</v>
      </c>
      <c r="D10" s="9"/>
      <c r="E10" s="10">
        <v>20.75</v>
      </c>
      <c r="F10" s="33">
        <f t="shared" si="0"/>
        <v>7453.8834951456311</v>
      </c>
      <c r="G10" s="15"/>
      <c r="H10" s="16"/>
      <c r="I10" s="17"/>
      <c r="J10" s="18"/>
    </row>
    <row r="11" spans="2:29" x14ac:dyDescent="0.25">
      <c r="B11" s="7">
        <v>46030</v>
      </c>
      <c r="C11" s="8">
        <v>377.66990291262135</v>
      </c>
      <c r="D11" s="9"/>
      <c r="E11" s="10">
        <v>20.75</v>
      </c>
      <c r="F11" s="33">
        <f t="shared" si="0"/>
        <v>7836.6504854368932</v>
      </c>
      <c r="G11" s="19"/>
      <c r="H11" s="16"/>
      <c r="I11" s="17"/>
      <c r="J11" s="18"/>
    </row>
    <row r="12" spans="2:29" x14ac:dyDescent="0.25">
      <c r="B12" s="7">
        <v>46031</v>
      </c>
      <c r="C12" s="8">
        <v>360.19417475728153</v>
      </c>
      <c r="D12" s="9"/>
      <c r="E12" s="10">
        <v>20.75</v>
      </c>
      <c r="F12" s="33">
        <f t="shared" si="0"/>
        <v>7474.0291262135916</v>
      </c>
      <c r="G12" s="19"/>
      <c r="H12" s="16"/>
      <c r="I12" s="17"/>
      <c r="J12" s="18"/>
    </row>
    <row r="13" spans="2:29" x14ac:dyDescent="0.25">
      <c r="B13" s="7">
        <v>46032</v>
      </c>
      <c r="C13" s="8">
        <v>350.48543689320388</v>
      </c>
      <c r="D13" s="9"/>
      <c r="E13" s="10">
        <v>20.75</v>
      </c>
      <c r="F13" s="33">
        <f t="shared" si="0"/>
        <v>7272.5728155339802</v>
      </c>
      <c r="G13" s="19"/>
      <c r="H13" s="16"/>
      <c r="I13" s="17"/>
      <c r="J13" s="18"/>
    </row>
    <row r="14" spans="2:29" x14ac:dyDescent="0.25">
      <c r="B14" s="7">
        <v>46033</v>
      </c>
      <c r="C14" s="8">
        <v>340.77669902912618</v>
      </c>
      <c r="D14" s="9"/>
      <c r="E14" s="10">
        <v>20.75</v>
      </c>
      <c r="F14" s="33">
        <f t="shared" si="0"/>
        <v>7071.116504854368</v>
      </c>
      <c r="G14" s="19"/>
      <c r="H14" s="16"/>
      <c r="I14" s="17"/>
      <c r="J14" s="18"/>
    </row>
    <row r="15" spans="2:29" x14ac:dyDescent="0.25">
      <c r="B15" s="7">
        <v>46034</v>
      </c>
      <c r="C15" s="8">
        <v>347.57281553398059</v>
      </c>
      <c r="D15" s="9"/>
      <c r="E15" s="10">
        <v>20.75</v>
      </c>
      <c r="F15" s="33">
        <f t="shared" si="0"/>
        <v>7212.1359223300969</v>
      </c>
      <c r="G15" s="19"/>
      <c r="H15" s="16"/>
      <c r="I15" s="17"/>
      <c r="J15" s="18"/>
    </row>
    <row r="16" spans="2:29" x14ac:dyDescent="0.25">
      <c r="B16" s="7">
        <v>46035</v>
      </c>
      <c r="C16" s="8">
        <v>346.11650485436894</v>
      </c>
      <c r="D16" s="9"/>
      <c r="E16" s="10">
        <v>20.75</v>
      </c>
      <c r="F16" s="33">
        <f t="shared" si="0"/>
        <v>7181.9174757281553</v>
      </c>
      <c r="G16" s="19"/>
      <c r="H16" s="16"/>
      <c r="I16" s="17"/>
      <c r="J16" s="18"/>
    </row>
    <row r="17" spans="2:10" x14ac:dyDescent="0.25">
      <c r="B17" s="7">
        <v>46036</v>
      </c>
      <c r="C17" s="8">
        <v>337.86407766990288</v>
      </c>
      <c r="D17" s="9"/>
      <c r="E17" s="10">
        <v>20.75</v>
      </c>
      <c r="F17" s="33">
        <f t="shared" si="0"/>
        <v>7010.6796116504847</v>
      </c>
      <c r="G17" s="15">
        <v>46071</v>
      </c>
      <c r="H17" s="16" t="s">
        <v>47</v>
      </c>
      <c r="I17" s="17"/>
      <c r="J17" s="18">
        <v>47362.7</v>
      </c>
    </row>
    <row r="18" spans="2:10" x14ac:dyDescent="0.25">
      <c r="B18" s="7">
        <v>46037</v>
      </c>
      <c r="C18" s="8">
        <v>335.92233009708735</v>
      </c>
      <c r="D18" s="9"/>
      <c r="E18" s="10">
        <v>20.75</v>
      </c>
      <c r="F18" s="33">
        <f t="shared" si="0"/>
        <v>6970.3883495145628</v>
      </c>
      <c r="G18" s="15">
        <v>46080</v>
      </c>
      <c r="H18" s="16" t="s">
        <v>48</v>
      </c>
      <c r="I18" s="17"/>
      <c r="J18" s="18">
        <v>14171.7</v>
      </c>
    </row>
    <row r="19" spans="2:10" x14ac:dyDescent="0.25">
      <c r="B19" s="7">
        <v>46038</v>
      </c>
      <c r="C19" s="8">
        <v>362.13592233009706</v>
      </c>
      <c r="D19" s="9"/>
      <c r="E19" s="10">
        <v>20.75</v>
      </c>
      <c r="F19" s="33">
        <f t="shared" si="0"/>
        <v>7514.3203883495144</v>
      </c>
      <c r="G19" s="19"/>
      <c r="H19" s="16"/>
      <c r="I19" s="17"/>
      <c r="J19" s="18"/>
    </row>
    <row r="20" spans="2:10" x14ac:dyDescent="0.25">
      <c r="B20" s="7">
        <v>46039</v>
      </c>
      <c r="C20" s="8">
        <v>344.66019417475729</v>
      </c>
      <c r="D20" s="9"/>
      <c r="E20" s="10">
        <v>20.75</v>
      </c>
      <c r="F20" s="33">
        <f t="shared" si="0"/>
        <v>7151.6990291262136</v>
      </c>
      <c r="G20" s="19"/>
      <c r="H20" s="16"/>
      <c r="I20" s="17"/>
      <c r="J20" s="18"/>
    </row>
    <row r="21" spans="2:10" x14ac:dyDescent="0.25">
      <c r="B21" s="7">
        <v>46040</v>
      </c>
      <c r="C21" s="8">
        <v>366.99029126213594</v>
      </c>
      <c r="D21" s="9"/>
      <c r="E21" s="10">
        <v>20.75</v>
      </c>
      <c r="F21" s="33">
        <f t="shared" si="0"/>
        <v>7615.0485436893205</v>
      </c>
      <c r="G21" s="19"/>
      <c r="H21" s="16"/>
      <c r="I21" s="17"/>
      <c r="J21" s="18"/>
    </row>
    <row r="22" spans="2:10" x14ac:dyDescent="0.25">
      <c r="B22" s="7">
        <v>46041</v>
      </c>
      <c r="C22" s="8">
        <v>396.11650485436894</v>
      </c>
      <c r="D22" s="9"/>
      <c r="E22" s="10">
        <v>20.75</v>
      </c>
      <c r="F22" s="33">
        <f t="shared" si="0"/>
        <v>8219.4174757281562</v>
      </c>
      <c r="G22" s="19"/>
      <c r="H22" s="16"/>
      <c r="I22" s="17"/>
      <c r="J22" s="18"/>
    </row>
    <row r="23" spans="2:10" x14ac:dyDescent="0.25">
      <c r="B23" s="7">
        <v>46042</v>
      </c>
      <c r="C23" s="8">
        <v>377.18446601941747</v>
      </c>
      <c r="D23" s="9"/>
      <c r="E23" s="10">
        <v>20.75</v>
      </c>
      <c r="F23" s="33">
        <f t="shared" si="0"/>
        <v>7826.5776699029129</v>
      </c>
      <c r="G23" s="19"/>
      <c r="H23" s="16"/>
      <c r="I23" s="17"/>
      <c r="J23" s="18"/>
    </row>
    <row r="24" spans="2:10" x14ac:dyDescent="0.25">
      <c r="B24" s="7">
        <v>46043</v>
      </c>
      <c r="C24" s="8">
        <v>400.97087378640776</v>
      </c>
      <c r="D24" s="9"/>
      <c r="E24" s="10">
        <v>20.75</v>
      </c>
      <c r="F24" s="33">
        <f t="shared" si="0"/>
        <v>8320.1456310679605</v>
      </c>
      <c r="G24" s="19"/>
      <c r="H24" s="16"/>
      <c r="I24" s="17"/>
      <c r="J24" s="18"/>
    </row>
    <row r="25" spans="2:10" x14ac:dyDescent="0.25">
      <c r="B25" s="7">
        <v>46044</v>
      </c>
      <c r="C25" s="8">
        <v>390.77669902912618</v>
      </c>
      <c r="D25" s="9"/>
      <c r="E25" s="10">
        <v>24</v>
      </c>
      <c r="F25" s="33">
        <f t="shared" si="0"/>
        <v>9378.6407766990287</v>
      </c>
      <c r="G25" s="19"/>
      <c r="H25" s="16"/>
      <c r="I25" s="17"/>
      <c r="J25" s="18"/>
    </row>
    <row r="26" spans="2:10" x14ac:dyDescent="0.25">
      <c r="B26" s="7">
        <v>46045</v>
      </c>
      <c r="C26" s="8">
        <v>403.88349514563106</v>
      </c>
      <c r="D26" s="9"/>
      <c r="E26" s="10">
        <v>24</v>
      </c>
      <c r="F26" s="33">
        <f t="shared" si="0"/>
        <v>9693.2038834951454</v>
      </c>
      <c r="G26" s="19"/>
      <c r="H26" s="16"/>
      <c r="I26" s="17"/>
      <c r="J26" s="18"/>
    </row>
    <row r="27" spans="2:10" x14ac:dyDescent="0.25">
      <c r="B27" s="7">
        <v>46046</v>
      </c>
      <c r="C27" s="8">
        <v>393.20388349514565</v>
      </c>
      <c r="D27" s="9"/>
      <c r="E27" s="10">
        <v>24</v>
      </c>
      <c r="F27" s="33">
        <f t="shared" si="0"/>
        <v>9436.8932038834955</v>
      </c>
      <c r="G27" s="19"/>
      <c r="H27" s="16"/>
      <c r="I27" s="17"/>
      <c r="J27" s="18"/>
    </row>
    <row r="28" spans="2:10" x14ac:dyDescent="0.25">
      <c r="B28" s="7">
        <v>46047</v>
      </c>
      <c r="C28" s="8">
        <v>398.54368932038835</v>
      </c>
      <c r="D28" s="9"/>
      <c r="E28" s="10">
        <v>24</v>
      </c>
      <c r="F28" s="33">
        <f t="shared" si="0"/>
        <v>9565.0485436893214</v>
      </c>
      <c r="G28" s="19"/>
      <c r="H28" s="16"/>
      <c r="I28" s="17"/>
      <c r="J28" s="18"/>
    </row>
    <row r="29" spans="2:10" x14ac:dyDescent="0.25">
      <c r="B29" s="7">
        <v>46048</v>
      </c>
      <c r="C29" s="8">
        <v>384.95145631067959</v>
      </c>
      <c r="D29" s="9"/>
      <c r="E29" s="10">
        <v>24</v>
      </c>
      <c r="F29" s="33">
        <f t="shared" si="0"/>
        <v>9238.8349514563106</v>
      </c>
      <c r="G29" s="19"/>
      <c r="H29" s="16"/>
      <c r="I29" s="17"/>
      <c r="J29" s="18"/>
    </row>
    <row r="30" spans="2:10" x14ac:dyDescent="0.25">
      <c r="B30" s="7">
        <v>46049</v>
      </c>
      <c r="C30" s="8">
        <v>383.98058252427182</v>
      </c>
      <c r="D30" s="9"/>
      <c r="E30" s="10">
        <v>24</v>
      </c>
      <c r="F30" s="33">
        <f t="shared" si="0"/>
        <v>9215.5339805825242</v>
      </c>
      <c r="G30" s="19"/>
      <c r="H30" s="16"/>
      <c r="I30" s="17"/>
      <c r="J30" s="18"/>
    </row>
    <row r="31" spans="2:10" x14ac:dyDescent="0.25">
      <c r="B31" s="7">
        <v>46050</v>
      </c>
      <c r="C31" s="8">
        <v>385.43689320388347</v>
      </c>
      <c r="D31" s="9"/>
      <c r="E31" s="10">
        <v>24</v>
      </c>
      <c r="F31" s="33">
        <f t="shared" si="0"/>
        <v>9250.4854368932029</v>
      </c>
      <c r="G31" s="19"/>
      <c r="H31" s="16"/>
      <c r="I31" s="17"/>
      <c r="J31" s="18"/>
    </row>
    <row r="32" spans="2:10" x14ac:dyDescent="0.25">
      <c r="B32" s="7">
        <v>46051</v>
      </c>
      <c r="C32" s="8">
        <v>378.15533980582524</v>
      </c>
      <c r="D32" s="9"/>
      <c r="E32" s="10">
        <v>24</v>
      </c>
      <c r="F32" s="33">
        <f t="shared" si="0"/>
        <v>9075.7281553398061</v>
      </c>
      <c r="G32" s="19"/>
      <c r="H32" s="16"/>
      <c r="I32" s="17"/>
      <c r="J32" s="18"/>
    </row>
    <row r="33" spans="2:12" x14ac:dyDescent="0.25">
      <c r="B33" s="7">
        <v>46052</v>
      </c>
      <c r="C33" s="8">
        <v>375.24271844660194</v>
      </c>
      <c r="D33" s="9"/>
      <c r="E33" s="10">
        <v>24</v>
      </c>
      <c r="F33" s="33">
        <f t="shared" si="0"/>
        <v>9005.825242718447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395.63106796116506</v>
      </c>
      <c r="D34" s="48"/>
      <c r="E34" s="10">
        <v>24</v>
      </c>
      <c r="F34" s="49">
        <f t="shared" si="0"/>
        <v>9495.1456310679605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11481.553398058251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244036.33889332035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250884.1019417475</v>
      </c>
      <c r="L36" s="31">
        <f>J36-J4-J5-J6</f>
        <v>248126.88566140769</v>
      </c>
    </row>
    <row r="37" spans="2:12" x14ac:dyDescent="0.25">
      <c r="B37" s="26" t="s">
        <v>14</v>
      </c>
      <c r="C37" s="30">
        <f>C35</f>
        <v>11481.553398058251</v>
      </c>
      <c r="D37" s="9">
        <f>D35/1.03</f>
        <v>0</v>
      </c>
      <c r="E37" s="10"/>
      <c r="F37" s="33">
        <f>SUM(F4:F36)</f>
        <v>250884.1019417475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6847.7630484271504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5EACE-F47A-4C5D-B66E-B84A6ABF3255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380.09708737864077</v>
      </c>
      <c r="D4" s="9"/>
      <c r="E4" s="10">
        <v>25</v>
      </c>
      <c r="F4" s="33">
        <f>E4*C4</f>
        <v>9502.4271844660198</v>
      </c>
      <c r="G4" s="11"/>
      <c r="H4" s="12" t="s">
        <v>6</v>
      </c>
      <c r="I4" s="13">
        <v>0.01</v>
      </c>
      <c r="J4" s="14">
        <f>(F36+F37)*I4</f>
        <v>2581.0679611650485</v>
      </c>
    </row>
    <row r="5" spans="2:29" x14ac:dyDescent="0.25">
      <c r="B5" s="7">
        <v>46055</v>
      </c>
      <c r="C5" s="8">
        <v>399.02912621359224</v>
      </c>
      <c r="D5" s="9"/>
      <c r="E5" s="10">
        <v>25</v>
      </c>
      <c r="F5" s="33">
        <f t="shared" ref="F5:F34" si="0">E5*C5</f>
        <v>9975.7281553398061</v>
      </c>
      <c r="G5" s="11"/>
      <c r="H5" s="12" t="s">
        <v>7</v>
      </c>
      <c r="I5" s="13">
        <v>1E-3</v>
      </c>
      <c r="J5" s="14">
        <f>(F36+F37-J4-J6)*I5</f>
        <v>255.52572815533981</v>
      </c>
    </row>
    <row r="6" spans="2:29" x14ac:dyDescent="0.25">
      <c r="B6" s="7">
        <v>46056</v>
      </c>
      <c r="C6" s="8">
        <v>369.41747572815535</v>
      </c>
      <c r="D6" s="9"/>
      <c r="E6" s="10">
        <v>25</v>
      </c>
      <c r="F6" s="33">
        <f t="shared" si="0"/>
        <v>9235.4368932038833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388.34951456310677</v>
      </c>
      <c r="D7" s="9"/>
      <c r="E7" s="10">
        <v>25</v>
      </c>
      <c r="F7" s="33">
        <f t="shared" si="0"/>
        <v>9708.7378640776697</v>
      </c>
      <c r="G7" s="11"/>
      <c r="H7" s="12" t="s">
        <v>9</v>
      </c>
      <c r="I7" s="13"/>
      <c r="J7" s="14">
        <f>'OCAK 2026'!J39*-1</f>
        <v>-6847.7630484271504</v>
      </c>
    </row>
    <row r="8" spans="2:29" x14ac:dyDescent="0.25">
      <c r="B8" s="7">
        <v>46058</v>
      </c>
      <c r="C8" s="8">
        <v>384.95145631067959</v>
      </c>
      <c r="D8" s="9"/>
      <c r="E8" s="10">
        <v>25</v>
      </c>
      <c r="F8" s="33">
        <f t="shared" si="0"/>
        <v>9623.7864077669892</v>
      </c>
      <c r="G8" s="15"/>
      <c r="H8" s="16"/>
      <c r="I8" s="17"/>
      <c r="J8" s="18"/>
    </row>
    <row r="9" spans="2:29" x14ac:dyDescent="0.25">
      <c r="B9" s="7">
        <v>46059</v>
      </c>
      <c r="C9" s="8">
        <v>378.64077669902912</v>
      </c>
      <c r="D9" s="9"/>
      <c r="E9" s="10">
        <v>25</v>
      </c>
      <c r="F9" s="33">
        <f t="shared" si="0"/>
        <v>9466.0194174757271</v>
      </c>
      <c r="G9" s="15"/>
      <c r="H9" s="16"/>
      <c r="I9" s="17"/>
      <c r="J9" s="18"/>
    </row>
    <row r="10" spans="2:29" x14ac:dyDescent="0.25">
      <c r="B10" s="7">
        <v>46060</v>
      </c>
      <c r="C10" s="8">
        <v>386.40776699029124</v>
      </c>
      <c r="D10" s="9"/>
      <c r="E10" s="10">
        <v>25</v>
      </c>
      <c r="F10" s="33">
        <f t="shared" si="0"/>
        <v>9660.1941747572801</v>
      </c>
      <c r="G10" s="15"/>
      <c r="H10" s="16"/>
      <c r="I10" s="17"/>
      <c r="J10" s="18"/>
    </row>
    <row r="11" spans="2:29" x14ac:dyDescent="0.25">
      <c r="B11" s="7">
        <v>46061</v>
      </c>
      <c r="C11" s="8">
        <v>377.66990291262135</v>
      </c>
      <c r="D11" s="9"/>
      <c r="E11" s="10">
        <v>25</v>
      </c>
      <c r="F11" s="33">
        <f t="shared" si="0"/>
        <v>9441.7475728155332</v>
      </c>
      <c r="G11" s="19"/>
      <c r="H11" s="16"/>
      <c r="I11" s="17"/>
      <c r="J11" s="18"/>
    </row>
    <row r="12" spans="2:29" x14ac:dyDescent="0.25">
      <c r="B12" s="7">
        <v>46062</v>
      </c>
      <c r="C12" s="8">
        <v>373.78640776699029</v>
      </c>
      <c r="D12" s="9"/>
      <c r="E12" s="10">
        <v>25</v>
      </c>
      <c r="F12" s="33">
        <f t="shared" si="0"/>
        <v>9344.6601941747576</v>
      </c>
      <c r="G12" s="19"/>
      <c r="H12" s="16"/>
      <c r="I12" s="17"/>
      <c r="J12" s="18"/>
    </row>
    <row r="13" spans="2:29" x14ac:dyDescent="0.25">
      <c r="B13" s="7">
        <v>46063</v>
      </c>
      <c r="C13" s="8">
        <v>374.75728155339806</v>
      </c>
      <c r="D13" s="9"/>
      <c r="E13" s="10">
        <v>25</v>
      </c>
      <c r="F13" s="33">
        <f t="shared" si="0"/>
        <v>9368.9320388349515</v>
      </c>
      <c r="G13" s="19"/>
      <c r="H13" s="16"/>
      <c r="I13" s="17"/>
      <c r="J13" s="18"/>
    </row>
    <row r="14" spans="2:29" x14ac:dyDescent="0.25">
      <c r="B14" s="7">
        <v>46064</v>
      </c>
      <c r="C14" s="8">
        <v>369.41747572815535</v>
      </c>
      <c r="D14" s="9"/>
      <c r="E14" s="10">
        <v>25</v>
      </c>
      <c r="F14" s="33">
        <f t="shared" si="0"/>
        <v>9235.4368932038833</v>
      </c>
      <c r="G14" s="15">
        <v>46108</v>
      </c>
      <c r="H14" s="16" t="s">
        <v>48</v>
      </c>
      <c r="I14" s="17"/>
      <c r="J14" s="18">
        <v>362117.97</v>
      </c>
      <c r="M14" s="63" t="s">
        <v>49</v>
      </c>
    </row>
    <row r="15" spans="2:29" x14ac:dyDescent="0.25">
      <c r="B15" s="7">
        <v>46065</v>
      </c>
      <c r="C15" s="8">
        <v>374.27184466019418</v>
      </c>
      <c r="D15" s="9"/>
      <c r="E15" s="10">
        <v>25</v>
      </c>
      <c r="F15" s="33">
        <f t="shared" si="0"/>
        <v>9356.7961165048546</v>
      </c>
      <c r="G15" s="19"/>
      <c r="H15" s="16"/>
      <c r="I15" s="17"/>
      <c r="J15" s="18"/>
      <c r="M15" s="63" t="s">
        <v>50</v>
      </c>
    </row>
    <row r="16" spans="2:29" x14ac:dyDescent="0.25">
      <c r="B16" s="7">
        <v>46066</v>
      </c>
      <c r="C16" s="8">
        <v>354.36893203883494</v>
      </c>
      <c r="D16" s="9"/>
      <c r="E16" s="10">
        <v>25</v>
      </c>
      <c r="F16" s="33">
        <f t="shared" si="0"/>
        <v>8859.2233009708743</v>
      </c>
      <c r="G16" s="19"/>
      <c r="H16" s="16"/>
      <c r="I16" s="17"/>
      <c r="J16" s="18"/>
      <c r="M16" s="64">
        <v>46085</v>
      </c>
    </row>
    <row r="17" spans="2:10" x14ac:dyDescent="0.25">
      <c r="B17" s="7">
        <v>46067</v>
      </c>
      <c r="C17" s="8">
        <v>348.05825242718447</v>
      </c>
      <c r="D17" s="9"/>
      <c r="E17" s="10">
        <v>25</v>
      </c>
      <c r="F17" s="33">
        <f t="shared" si="0"/>
        <v>8701.4563106796122</v>
      </c>
      <c r="G17" s="19"/>
      <c r="H17" s="16"/>
      <c r="I17" s="17"/>
      <c r="J17" s="18"/>
    </row>
    <row r="18" spans="2:10" x14ac:dyDescent="0.25">
      <c r="B18" s="7">
        <v>46068</v>
      </c>
      <c r="C18" s="8">
        <v>340.2912621359223</v>
      </c>
      <c r="D18" s="9"/>
      <c r="E18" s="10">
        <v>25</v>
      </c>
      <c r="F18" s="33">
        <f t="shared" si="0"/>
        <v>8507.2815533980574</v>
      </c>
      <c r="G18" s="19"/>
      <c r="H18" s="16"/>
      <c r="I18" s="17"/>
      <c r="J18" s="18"/>
    </row>
    <row r="19" spans="2:10" x14ac:dyDescent="0.25">
      <c r="B19" s="7">
        <v>46069</v>
      </c>
      <c r="C19" s="8">
        <v>352.42718446601941</v>
      </c>
      <c r="D19" s="9"/>
      <c r="E19" s="10">
        <v>25</v>
      </c>
      <c r="F19" s="33">
        <f t="shared" si="0"/>
        <v>8810.6796116504847</v>
      </c>
      <c r="G19" s="19"/>
      <c r="H19" s="16"/>
      <c r="I19" s="17"/>
      <c r="J19" s="18"/>
    </row>
    <row r="20" spans="2:10" x14ac:dyDescent="0.25">
      <c r="B20" s="7">
        <v>46070</v>
      </c>
      <c r="C20" s="8">
        <v>322.33009708737865</v>
      </c>
      <c r="D20" s="9"/>
      <c r="E20" s="10">
        <v>25</v>
      </c>
      <c r="F20" s="33">
        <f t="shared" si="0"/>
        <v>8058.2524271844659</v>
      </c>
      <c r="G20" s="19"/>
      <c r="H20" s="16"/>
      <c r="I20" s="17"/>
      <c r="J20" s="18"/>
    </row>
    <row r="21" spans="2:10" x14ac:dyDescent="0.25">
      <c r="B21" s="7">
        <v>46071</v>
      </c>
      <c r="C21" s="8">
        <v>388.34951456310677</v>
      </c>
      <c r="D21" s="9"/>
      <c r="E21" s="10">
        <v>25</v>
      </c>
      <c r="F21" s="33">
        <f t="shared" si="0"/>
        <v>9708.7378640776697</v>
      </c>
      <c r="G21" s="19"/>
      <c r="H21" s="16"/>
      <c r="I21" s="17"/>
      <c r="J21" s="18"/>
    </row>
    <row r="22" spans="2:10" x14ac:dyDescent="0.25">
      <c r="B22" s="7">
        <v>46072</v>
      </c>
      <c r="C22" s="8">
        <v>360.19417475728153</v>
      </c>
      <c r="D22" s="9"/>
      <c r="E22" s="10">
        <v>25</v>
      </c>
      <c r="F22" s="33">
        <f t="shared" si="0"/>
        <v>9004.8543689320377</v>
      </c>
      <c r="G22" s="19"/>
      <c r="H22" s="16"/>
      <c r="I22" s="17"/>
      <c r="J22" s="18"/>
    </row>
    <row r="23" spans="2:10" x14ac:dyDescent="0.25">
      <c r="B23" s="7">
        <v>46073</v>
      </c>
      <c r="C23" s="8">
        <v>378.15533980582524</v>
      </c>
      <c r="D23" s="9"/>
      <c r="E23" s="10">
        <v>25</v>
      </c>
      <c r="F23" s="33">
        <f t="shared" si="0"/>
        <v>9453.8834951456301</v>
      </c>
      <c r="G23" s="19"/>
      <c r="H23" s="16"/>
      <c r="I23" s="17"/>
      <c r="J23" s="18"/>
    </row>
    <row r="24" spans="2:10" x14ac:dyDescent="0.25">
      <c r="B24" s="7">
        <v>46074</v>
      </c>
      <c r="C24" s="8">
        <v>389.32038834951453</v>
      </c>
      <c r="D24" s="9"/>
      <c r="E24" s="10">
        <v>25</v>
      </c>
      <c r="F24" s="33">
        <f t="shared" si="0"/>
        <v>9733.0097087378635</v>
      </c>
      <c r="G24" s="19"/>
      <c r="H24" s="16"/>
      <c r="I24" s="17"/>
      <c r="J24" s="18"/>
    </row>
    <row r="25" spans="2:10" x14ac:dyDescent="0.25">
      <c r="B25" s="7">
        <v>46075</v>
      </c>
      <c r="C25" s="8">
        <v>380.58252427184465</v>
      </c>
      <c r="D25" s="9"/>
      <c r="E25" s="10">
        <v>25</v>
      </c>
      <c r="F25" s="33">
        <f t="shared" si="0"/>
        <v>9514.5631067961167</v>
      </c>
      <c r="G25" s="19"/>
      <c r="H25" s="16"/>
      <c r="I25" s="17"/>
      <c r="J25" s="18"/>
    </row>
    <row r="26" spans="2:10" x14ac:dyDescent="0.25">
      <c r="B26" s="7">
        <v>46076</v>
      </c>
      <c r="C26" s="8">
        <v>376.69902912621359</v>
      </c>
      <c r="D26" s="9"/>
      <c r="E26" s="10">
        <v>25</v>
      </c>
      <c r="F26" s="33">
        <f t="shared" si="0"/>
        <v>9417.4757281553393</v>
      </c>
      <c r="G26" s="19"/>
      <c r="H26" s="16"/>
      <c r="I26" s="17"/>
      <c r="J26" s="18"/>
    </row>
    <row r="27" spans="2:10" x14ac:dyDescent="0.25">
      <c r="B27" s="7">
        <v>46077</v>
      </c>
      <c r="C27" s="8">
        <v>364.07766990291259</v>
      </c>
      <c r="D27" s="9"/>
      <c r="E27" s="10">
        <v>25</v>
      </c>
      <c r="F27" s="33">
        <f t="shared" si="0"/>
        <v>9101.9417475728151</v>
      </c>
      <c r="G27" s="19"/>
      <c r="H27" s="16"/>
      <c r="I27" s="17"/>
      <c r="J27" s="18"/>
    </row>
    <row r="28" spans="2:10" x14ac:dyDescent="0.25">
      <c r="B28" s="7">
        <v>46078</v>
      </c>
      <c r="C28" s="8">
        <v>345.63106796116506</v>
      </c>
      <c r="D28" s="9"/>
      <c r="E28" s="10">
        <v>25</v>
      </c>
      <c r="F28" s="33">
        <f t="shared" si="0"/>
        <v>8640.7766990291257</v>
      </c>
      <c r="G28" s="19"/>
      <c r="H28" s="16"/>
      <c r="I28" s="17"/>
      <c r="J28" s="18"/>
    </row>
    <row r="29" spans="2:10" x14ac:dyDescent="0.25">
      <c r="B29" s="7">
        <v>46079</v>
      </c>
      <c r="C29" s="8">
        <v>345.63106796116506</v>
      </c>
      <c r="D29" s="9"/>
      <c r="E29" s="10">
        <v>25</v>
      </c>
      <c r="F29" s="33">
        <f t="shared" si="0"/>
        <v>8640.7766990291257</v>
      </c>
      <c r="G29" s="19"/>
      <c r="H29" s="16"/>
      <c r="I29" s="17"/>
      <c r="J29" s="18"/>
    </row>
    <row r="30" spans="2:10" x14ac:dyDescent="0.25">
      <c r="B30" s="7">
        <v>46080</v>
      </c>
      <c r="C30" s="8">
        <v>364.56310679611647</v>
      </c>
      <c r="D30" s="9"/>
      <c r="E30" s="10">
        <v>25</v>
      </c>
      <c r="F30" s="33">
        <f t="shared" si="0"/>
        <v>9114.077669902912</v>
      </c>
      <c r="G30" s="19"/>
      <c r="H30" s="16"/>
      <c r="I30" s="17"/>
      <c r="J30" s="18"/>
    </row>
    <row r="31" spans="2:10" x14ac:dyDescent="0.25">
      <c r="B31" s="7">
        <v>46081</v>
      </c>
      <c r="C31" s="8">
        <v>356.79611650485435</v>
      </c>
      <c r="D31" s="9"/>
      <c r="E31" s="10">
        <v>25</v>
      </c>
      <c r="F31" s="33">
        <f t="shared" si="0"/>
        <v>8919.9029126213591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10324.271844660192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358106.80064089323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258106.79611650485</v>
      </c>
      <c r="L36" s="31">
        <f>J36-J4-J5-J6</f>
        <v>255270.20242718447</v>
      </c>
    </row>
    <row r="37" spans="2:12" x14ac:dyDescent="0.25">
      <c r="B37" s="26" t="s">
        <v>14</v>
      </c>
      <c r="C37" s="30">
        <f>C35</f>
        <v>10324.271844660192</v>
      </c>
      <c r="D37" s="9">
        <f>D35/1.03</f>
        <v>0</v>
      </c>
      <c r="E37" s="10"/>
      <c r="F37" s="33">
        <f>SUM(F4:F36)</f>
        <v>258106.79611650485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-100000.00452438838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05D9-433A-466B-A985-04E78544B5EC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356.31067961165047</v>
      </c>
      <c r="D4" s="9"/>
      <c r="E4" s="10">
        <v>25</v>
      </c>
      <c r="F4" s="33">
        <f>E4*C4</f>
        <v>8907.7669902912621</v>
      </c>
      <c r="G4" s="11"/>
      <c r="H4" s="12" t="s">
        <v>6</v>
      </c>
      <c r="I4" s="13">
        <v>0.01</v>
      </c>
      <c r="J4" s="14">
        <f>(F36+F37)*I4</f>
        <v>2519.7815533980593</v>
      </c>
    </row>
    <row r="5" spans="2:29" x14ac:dyDescent="0.25">
      <c r="B5" s="7">
        <v>46083</v>
      </c>
      <c r="C5" s="8">
        <v>351.94174757281553</v>
      </c>
      <c r="D5" s="9"/>
      <c r="E5" s="10">
        <v>25</v>
      </c>
      <c r="F5" s="33">
        <f t="shared" ref="F5:F34" si="0">E5*C5</f>
        <v>8798.5436893203878</v>
      </c>
      <c r="G5" s="11"/>
      <c r="H5" s="12" t="s">
        <v>7</v>
      </c>
      <c r="I5" s="13">
        <v>1E-3</v>
      </c>
      <c r="J5" s="14">
        <f>(F36+F37-J4-J6)*I5</f>
        <v>249.45837378640786</v>
      </c>
    </row>
    <row r="6" spans="2:29" x14ac:dyDescent="0.25">
      <c r="B6" s="7">
        <v>46084</v>
      </c>
      <c r="C6" s="8">
        <v>344.17475728155341</v>
      </c>
      <c r="D6" s="9"/>
      <c r="E6" s="10">
        <v>25</v>
      </c>
      <c r="F6" s="33">
        <f t="shared" si="0"/>
        <v>8604.3689320388348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339.32038834951453</v>
      </c>
      <c r="D7" s="9"/>
      <c r="E7" s="10">
        <v>25</v>
      </c>
      <c r="F7" s="33">
        <f t="shared" si="0"/>
        <v>8483.0097087378635</v>
      </c>
      <c r="G7" s="11"/>
      <c r="H7" s="12" t="s">
        <v>9</v>
      </c>
      <c r="I7" s="13"/>
      <c r="J7" s="14">
        <f>'ŞUBAT 2026'!J39*-1</f>
        <v>100000.00452438838</v>
      </c>
    </row>
    <row r="8" spans="2:29" x14ac:dyDescent="0.25">
      <c r="B8" s="7">
        <v>46086</v>
      </c>
      <c r="C8" s="8">
        <v>356.31067961165047</v>
      </c>
      <c r="D8" s="9"/>
      <c r="E8" s="10">
        <v>25</v>
      </c>
      <c r="F8" s="33">
        <f t="shared" si="0"/>
        <v>8907.7669902912621</v>
      </c>
      <c r="G8" s="15"/>
      <c r="H8" s="16"/>
      <c r="I8" s="17"/>
      <c r="J8" s="18"/>
    </row>
    <row r="9" spans="2:29" x14ac:dyDescent="0.25">
      <c r="B9" s="7">
        <v>46087</v>
      </c>
      <c r="C9" s="8">
        <v>350.97087378640776</v>
      </c>
      <c r="D9" s="9"/>
      <c r="E9" s="10">
        <v>25</v>
      </c>
      <c r="F9" s="33">
        <f t="shared" si="0"/>
        <v>8774.2718446601939</v>
      </c>
      <c r="G9" s="15"/>
      <c r="H9" s="16"/>
      <c r="I9" s="17"/>
      <c r="J9" s="18"/>
    </row>
    <row r="10" spans="2:29" x14ac:dyDescent="0.25">
      <c r="B10" s="7">
        <v>46088</v>
      </c>
      <c r="C10" s="8">
        <v>318.44660194174759</v>
      </c>
      <c r="D10" s="9"/>
      <c r="E10" s="10">
        <v>25</v>
      </c>
      <c r="F10" s="33">
        <f t="shared" si="0"/>
        <v>7961.1650485436894</v>
      </c>
      <c r="G10" s="15"/>
      <c r="H10" s="16"/>
      <c r="I10" s="17"/>
      <c r="J10" s="18"/>
    </row>
    <row r="11" spans="2:29" x14ac:dyDescent="0.25">
      <c r="B11" s="7">
        <v>46089</v>
      </c>
      <c r="C11" s="8">
        <v>334.46601941747571</v>
      </c>
      <c r="D11" s="9"/>
      <c r="E11" s="10">
        <v>25</v>
      </c>
      <c r="F11" s="33">
        <f t="shared" si="0"/>
        <v>8361.6504854368923</v>
      </c>
      <c r="G11" s="19"/>
      <c r="H11" s="16"/>
      <c r="I11" s="17"/>
      <c r="J11" s="18"/>
    </row>
    <row r="12" spans="2:29" x14ac:dyDescent="0.25">
      <c r="B12" s="7">
        <v>46090</v>
      </c>
      <c r="C12" s="8">
        <v>323.30097087378641</v>
      </c>
      <c r="D12" s="9"/>
      <c r="E12" s="10">
        <v>25</v>
      </c>
      <c r="F12" s="33">
        <f t="shared" si="0"/>
        <v>8082.5242718446607</v>
      </c>
      <c r="G12" s="19"/>
      <c r="H12" s="16"/>
      <c r="I12" s="17"/>
      <c r="J12" s="18"/>
    </row>
    <row r="13" spans="2:29" x14ac:dyDescent="0.25">
      <c r="B13" s="7">
        <v>46091</v>
      </c>
      <c r="C13" s="8">
        <v>326.21359223300971</v>
      </c>
      <c r="D13" s="9"/>
      <c r="E13" s="10">
        <v>25</v>
      </c>
      <c r="F13" s="33">
        <f t="shared" si="0"/>
        <v>8155.3398058252424</v>
      </c>
      <c r="G13" s="19"/>
      <c r="H13" s="16"/>
      <c r="I13" s="17"/>
      <c r="J13" s="18"/>
    </row>
    <row r="14" spans="2:29" x14ac:dyDescent="0.25">
      <c r="B14" s="7">
        <v>46092</v>
      </c>
      <c r="C14" s="8">
        <v>342.71844660194176</v>
      </c>
      <c r="D14" s="9"/>
      <c r="E14" s="10">
        <v>25</v>
      </c>
      <c r="F14" s="33">
        <f t="shared" si="0"/>
        <v>8567.961165048544</v>
      </c>
      <c r="G14" s="19"/>
      <c r="H14" s="16"/>
      <c r="I14" s="17"/>
      <c r="J14" s="18"/>
    </row>
    <row r="15" spans="2:29" x14ac:dyDescent="0.25">
      <c r="B15" s="7">
        <v>46093</v>
      </c>
      <c r="C15" s="8">
        <v>341.747572815534</v>
      </c>
      <c r="D15" s="9"/>
      <c r="E15" s="10">
        <v>25</v>
      </c>
      <c r="F15" s="33">
        <f t="shared" si="0"/>
        <v>8543.6893203883501</v>
      </c>
      <c r="G15" s="19"/>
      <c r="H15" s="16"/>
      <c r="I15" s="17"/>
      <c r="J15" s="18"/>
    </row>
    <row r="16" spans="2:29" x14ac:dyDescent="0.25">
      <c r="B16" s="7">
        <v>46094</v>
      </c>
      <c r="C16" s="8">
        <v>325.72815533980582</v>
      </c>
      <c r="D16" s="9"/>
      <c r="E16" s="10">
        <v>25</v>
      </c>
      <c r="F16" s="33">
        <f t="shared" si="0"/>
        <v>8143.2038834951454</v>
      </c>
      <c r="G16" s="15">
        <v>46134</v>
      </c>
      <c r="H16" s="16" t="s">
        <v>51</v>
      </c>
      <c r="I16" s="17"/>
      <c r="J16" s="18">
        <v>149208.91</v>
      </c>
    </row>
    <row r="17" spans="2:10" x14ac:dyDescent="0.25">
      <c r="B17" s="7">
        <v>46095</v>
      </c>
      <c r="C17" s="8">
        <v>333.49514563106794</v>
      </c>
      <c r="D17" s="9"/>
      <c r="E17" s="10">
        <v>25</v>
      </c>
      <c r="F17" s="33">
        <f t="shared" si="0"/>
        <v>8337.3786407766984</v>
      </c>
      <c r="G17" s="19"/>
      <c r="H17" s="16"/>
      <c r="I17" s="17"/>
      <c r="J17" s="18"/>
    </row>
    <row r="18" spans="2:10" x14ac:dyDescent="0.25">
      <c r="B18" s="7">
        <v>46096</v>
      </c>
      <c r="C18" s="8">
        <v>325.72815533980582</v>
      </c>
      <c r="D18" s="9"/>
      <c r="E18" s="10">
        <v>25</v>
      </c>
      <c r="F18" s="33">
        <f t="shared" si="0"/>
        <v>8143.2038834951454</v>
      </c>
      <c r="G18" s="19"/>
      <c r="H18" s="16"/>
      <c r="I18" s="17"/>
      <c r="J18" s="18"/>
    </row>
    <row r="19" spans="2:10" x14ac:dyDescent="0.25">
      <c r="B19" s="7">
        <v>46097</v>
      </c>
      <c r="C19" s="8">
        <v>334.46601941747571</v>
      </c>
      <c r="D19" s="9"/>
      <c r="E19" s="10">
        <v>25</v>
      </c>
      <c r="F19" s="33">
        <f t="shared" si="0"/>
        <v>8361.6504854368923</v>
      </c>
      <c r="G19" s="19"/>
      <c r="H19" s="16"/>
      <c r="I19" s="17"/>
      <c r="J19" s="18"/>
    </row>
    <row r="20" spans="2:10" x14ac:dyDescent="0.25">
      <c r="B20" s="7">
        <v>46098</v>
      </c>
      <c r="C20" s="8">
        <v>322.81553398058253</v>
      </c>
      <c r="D20" s="9"/>
      <c r="E20" s="10">
        <v>25</v>
      </c>
      <c r="F20" s="33">
        <f t="shared" si="0"/>
        <v>8070.3883495145628</v>
      </c>
      <c r="G20" s="19"/>
      <c r="H20" s="16"/>
      <c r="I20" s="17"/>
      <c r="J20" s="18"/>
    </row>
    <row r="21" spans="2:10" x14ac:dyDescent="0.25">
      <c r="B21" s="7">
        <v>46099</v>
      </c>
      <c r="C21" s="8">
        <v>299.51456310679612</v>
      </c>
      <c r="D21" s="9"/>
      <c r="E21" s="10">
        <v>25</v>
      </c>
      <c r="F21" s="33">
        <f t="shared" si="0"/>
        <v>7487.8640776699031</v>
      </c>
      <c r="G21" s="19"/>
      <c r="H21" s="16"/>
      <c r="I21" s="17"/>
      <c r="J21" s="18"/>
    </row>
    <row r="22" spans="2:10" x14ac:dyDescent="0.25">
      <c r="B22" s="7">
        <v>46100</v>
      </c>
      <c r="C22" s="8">
        <v>311.1650485436893</v>
      </c>
      <c r="D22" s="9"/>
      <c r="E22" s="10">
        <v>25</v>
      </c>
      <c r="F22" s="33">
        <f t="shared" si="0"/>
        <v>7779.1262135922325</v>
      </c>
      <c r="G22" s="19"/>
      <c r="H22" s="16"/>
      <c r="I22" s="17"/>
      <c r="J22" s="18"/>
    </row>
    <row r="23" spans="2:10" x14ac:dyDescent="0.25">
      <c r="B23" s="7">
        <v>46101</v>
      </c>
      <c r="C23" s="8">
        <v>300.97087378640776</v>
      </c>
      <c r="D23" s="9"/>
      <c r="E23" s="10">
        <v>25</v>
      </c>
      <c r="F23" s="33">
        <f t="shared" si="0"/>
        <v>7524.2718446601939</v>
      </c>
      <c r="G23" s="19"/>
      <c r="H23" s="16"/>
      <c r="I23" s="17"/>
      <c r="J23" s="18"/>
    </row>
    <row r="24" spans="2:10" x14ac:dyDescent="0.25">
      <c r="B24" s="7">
        <v>46102</v>
      </c>
      <c r="C24" s="8">
        <v>307.28155339805824</v>
      </c>
      <c r="D24" s="9"/>
      <c r="E24" s="10">
        <v>25</v>
      </c>
      <c r="F24" s="33">
        <f t="shared" si="0"/>
        <v>7682.038834951456</v>
      </c>
      <c r="G24" s="19"/>
      <c r="H24" s="16"/>
      <c r="I24" s="17"/>
      <c r="J24" s="18"/>
    </row>
    <row r="25" spans="2:10" x14ac:dyDescent="0.25">
      <c r="B25" s="7">
        <v>46103</v>
      </c>
      <c r="C25" s="8">
        <v>304.36893203883494</v>
      </c>
      <c r="D25" s="9"/>
      <c r="E25" s="10">
        <v>25</v>
      </c>
      <c r="F25" s="33">
        <f t="shared" si="0"/>
        <v>7609.2233009708734</v>
      </c>
      <c r="G25" s="19"/>
      <c r="H25" s="16"/>
      <c r="I25" s="17"/>
      <c r="J25" s="18"/>
    </row>
    <row r="26" spans="2:10" x14ac:dyDescent="0.25">
      <c r="B26" s="7">
        <v>46104</v>
      </c>
      <c r="C26" s="8">
        <v>318.44660194174759</v>
      </c>
      <c r="D26" s="9"/>
      <c r="E26" s="10">
        <v>25</v>
      </c>
      <c r="F26" s="33">
        <f t="shared" si="0"/>
        <v>7961.1650485436894</v>
      </c>
      <c r="G26" s="19"/>
      <c r="H26" s="16"/>
      <c r="I26" s="17"/>
      <c r="J26" s="18"/>
    </row>
    <row r="27" spans="2:10" x14ac:dyDescent="0.25">
      <c r="B27" s="7">
        <v>46105</v>
      </c>
      <c r="C27" s="8">
        <v>335.43689320388347</v>
      </c>
      <c r="D27" s="9"/>
      <c r="E27" s="10">
        <v>25</v>
      </c>
      <c r="F27" s="33">
        <f t="shared" si="0"/>
        <v>8385.9223300970862</v>
      </c>
      <c r="G27" s="19"/>
      <c r="H27" s="16"/>
      <c r="I27" s="17"/>
      <c r="J27" s="18"/>
    </row>
    <row r="28" spans="2:10" x14ac:dyDescent="0.25">
      <c r="B28" s="7">
        <v>46106</v>
      </c>
      <c r="C28" s="8">
        <v>321.35922330097088</v>
      </c>
      <c r="D28" s="9"/>
      <c r="E28" s="10">
        <v>25</v>
      </c>
      <c r="F28" s="33">
        <f t="shared" si="0"/>
        <v>8033.980582524272</v>
      </c>
      <c r="G28" s="19"/>
      <c r="H28" s="16"/>
      <c r="I28" s="17"/>
      <c r="J28" s="18"/>
    </row>
    <row r="29" spans="2:10" x14ac:dyDescent="0.25">
      <c r="B29" s="7">
        <v>46107</v>
      </c>
      <c r="C29" s="8">
        <v>323.30097087378641</v>
      </c>
      <c r="D29" s="9"/>
      <c r="E29" s="10">
        <v>25</v>
      </c>
      <c r="F29" s="33">
        <f t="shared" si="0"/>
        <v>8082.5242718446607</v>
      </c>
      <c r="G29" s="19"/>
      <c r="H29" s="16"/>
      <c r="I29" s="17"/>
      <c r="J29" s="18"/>
    </row>
    <row r="30" spans="2:10" x14ac:dyDescent="0.25">
      <c r="B30" s="7">
        <v>46108</v>
      </c>
      <c r="C30" s="8">
        <v>324.75728155339806</v>
      </c>
      <c r="D30" s="9"/>
      <c r="E30" s="10">
        <v>25</v>
      </c>
      <c r="F30" s="33">
        <f t="shared" si="0"/>
        <v>8118.9320388349515</v>
      </c>
      <c r="G30" s="19"/>
      <c r="H30" s="16"/>
      <c r="I30" s="17"/>
      <c r="J30" s="18"/>
    </row>
    <row r="31" spans="2:10" x14ac:dyDescent="0.25">
      <c r="B31" s="7">
        <v>46109</v>
      </c>
      <c r="C31" s="8">
        <v>296.11650485436894</v>
      </c>
      <c r="D31" s="9"/>
      <c r="E31" s="10">
        <v>25</v>
      </c>
      <c r="F31" s="33">
        <f t="shared" si="0"/>
        <v>7402.9126213592235</v>
      </c>
      <c r="G31" s="19"/>
      <c r="H31" s="16"/>
      <c r="I31" s="17"/>
      <c r="J31" s="18"/>
    </row>
    <row r="32" spans="2:10" x14ac:dyDescent="0.25">
      <c r="B32" s="7">
        <v>46110</v>
      </c>
      <c r="C32" s="8">
        <v>314.07766990291259</v>
      </c>
      <c r="D32" s="9"/>
      <c r="E32" s="10">
        <v>25</v>
      </c>
      <c r="F32" s="33">
        <f t="shared" si="0"/>
        <v>7851.9417475728151</v>
      </c>
      <c r="G32" s="19"/>
      <c r="H32" s="16"/>
      <c r="I32" s="17"/>
      <c r="J32" s="18"/>
    </row>
    <row r="33" spans="2:12" x14ac:dyDescent="0.25">
      <c r="B33" s="7">
        <v>46111</v>
      </c>
      <c r="C33" s="8">
        <v>304.85436893203882</v>
      </c>
      <c r="D33" s="9"/>
      <c r="E33" s="10">
        <v>25</v>
      </c>
      <c r="F33" s="33">
        <f t="shared" si="0"/>
        <v>7621.3592233009704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289.32038834951453</v>
      </c>
      <c r="D34" s="48"/>
      <c r="E34" s="10">
        <v>25</v>
      </c>
      <c r="F34" s="49">
        <f t="shared" si="0"/>
        <v>7233.0097087378635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10079.126213592237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251978.15445157286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251978.1553398059</v>
      </c>
      <c r="L36" s="31">
        <f>J36-J4-J5-J6</f>
        <v>249208.91541262143</v>
      </c>
    </row>
    <row r="37" spans="2:12" x14ac:dyDescent="0.25">
      <c r="B37" s="26" t="s">
        <v>14</v>
      </c>
      <c r="C37" s="30">
        <f>C35</f>
        <v>10079.126213592237</v>
      </c>
      <c r="D37" s="9">
        <f>D35/1.03</f>
        <v>0</v>
      </c>
      <c r="E37" s="10"/>
      <c r="F37" s="33">
        <f>SUM(F4:F36)</f>
        <v>251978.1553398059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8.8823304395191371E-4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428BB-0675-4DE3-BC10-5305A38CB844}">
  <dimension ref="B1:AC43"/>
  <sheetViews>
    <sheetView tabSelected="1"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313.10679611650482</v>
      </c>
      <c r="D4" s="9"/>
      <c r="E4" s="10">
        <v>25</v>
      </c>
      <c r="F4" s="33">
        <f>E4*C4</f>
        <v>7827.6699029126203</v>
      </c>
      <c r="G4" s="11"/>
      <c r="H4" s="12" t="s">
        <v>6</v>
      </c>
      <c r="I4" s="13">
        <v>0.01</v>
      </c>
      <c r="J4" s="14">
        <f>(F36+F37)*I4</f>
        <v>1938.8349514563104</v>
      </c>
    </row>
    <row r="5" spans="2:29" x14ac:dyDescent="0.25">
      <c r="B5" s="7">
        <v>46114</v>
      </c>
      <c r="C5" s="8">
        <v>292.23300970873788</v>
      </c>
      <c r="D5" s="9"/>
      <c r="E5" s="10">
        <v>25</v>
      </c>
      <c r="F5" s="33">
        <f t="shared" ref="F5:F34" si="0">E5*C5</f>
        <v>7305.825242718447</v>
      </c>
      <c r="G5" s="11"/>
      <c r="H5" s="12" t="s">
        <v>7</v>
      </c>
      <c r="I5" s="13">
        <v>1E-3</v>
      </c>
      <c r="J5" s="14">
        <f>(F36+F37-J4-J6)*I5</f>
        <v>191.9446601941747</v>
      </c>
    </row>
    <row r="6" spans="2:29" x14ac:dyDescent="0.25">
      <c r="B6" s="7">
        <v>46115</v>
      </c>
      <c r="C6" s="8">
        <v>298.05825242718447</v>
      </c>
      <c r="D6" s="9"/>
      <c r="E6" s="10">
        <v>25</v>
      </c>
      <c r="F6" s="33">
        <f t="shared" si="0"/>
        <v>7451.4563106796122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287.378640776699</v>
      </c>
      <c r="D7" s="9"/>
      <c r="E7" s="10">
        <v>25</v>
      </c>
      <c r="F7" s="33">
        <f t="shared" si="0"/>
        <v>7184.4660194174749</v>
      </c>
      <c r="G7" s="11"/>
      <c r="H7" s="12" t="s">
        <v>9</v>
      </c>
      <c r="I7" s="13"/>
      <c r="J7" s="14">
        <f>'MART 2026'!J39*-1</f>
        <v>-8.8823304395191371E-4</v>
      </c>
    </row>
    <row r="8" spans="2:29" x14ac:dyDescent="0.25">
      <c r="B8" s="7">
        <v>46117</v>
      </c>
      <c r="C8" s="8">
        <v>278.64077669902912</v>
      </c>
      <c r="D8" s="9"/>
      <c r="E8" s="10">
        <v>25</v>
      </c>
      <c r="F8" s="33">
        <f t="shared" si="0"/>
        <v>6966.019417475728</v>
      </c>
      <c r="G8" s="15"/>
      <c r="H8" s="16"/>
      <c r="I8" s="17"/>
      <c r="J8" s="18"/>
    </row>
    <row r="9" spans="2:29" x14ac:dyDescent="0.25">
      <c r="B9" s="7">
        <v>46118</v>
      </c>
      <c r="C9" s="8">
        <v>267.96116504854371</v>
      </c>
      <c r="D9" s="9"/>
      <c r="E9" s="10">
        <v>25</v>
      </c>
      <c r="F9" s="33">
        <f t="shared" si="0"/>
        <v>6699.0291262135925</v>
      </c>
      <c r="G9" s="15"/>
      <c r="H9" s="16"/>
      <c r="I9" s="17"/>
      <c r="J9" s="18"/>
    </row>
    <row r="10" spans="2:29" x14ac:dyDescent="0.25">
      <c r="B10" s="7">
        <v>46119</v>
      </c>
      <c r="C10" s="8">
        <v>287.378640776699</v>
      </c>
      <c r="D10" s="9"/>
      <c r="E10" s="10">
        <v>25</v>
      </c>
      <c r="F10" s="33">
        <f t="shared" si="0"/>
        <v>7184.4660194174749</v>
      </c>
      <c r="G10" s="15"/>
      <c r="H10" s="16"/>
      <c r="I10" s="17"/>
      <c r="J10" s="18"/>
    </row>
    <row r="11" spans="2:29" x14ac:dyDescent="0.25">
      <c r="B11" s="7">
        <v>46120</v>
      </c>
      <c r="C11" s="8">
        <v>281.06796116504853</v>
      </c>
      <c r="D11" s="9"/>
      <c r="E11" s="10">
        <v>25</v>
      </c>
      <c r="F11" s="33">
        <f t="shared" si="0"/>
        <v>7026.6990291262136</v>
      </c>
      <c r="G11" s="19"/>
      <c r="H11" s="16"/>
      <c r="I11" s="17"/>
      <c r="J11" s="18"/>
    </row>
    <row r="12" spans="2:29" x14ac:dyDescent="0.25">
      <c r="B12" s="7">
        <v>46121</v>
      </c>
      <c r="C12" s="8">
        <v>277.66990291262135</v>
      </c>
      <c r="D12" s="9"/>
      <c r="E12" s="10">
        <v>25</v>
      </c>
      <c r="F12" s="33">
        <f t="shared" si="0"/>
        <v>6941.7475728155341</v>
      </c>
      <c r="G12" s="19"/>
      <c r="H12" s="16"/>
      <c r="I12" s="17"/>
      <c r="J12" s="18"/>
    </row>
    <row r="13" spans="2:29" x14ac:dyDescent="0.25">
      <c r="B13" s="7">
        <v>46122</v>
      </c>
      <c r="C13" s="8">
        <v>263.10679611650482</v>
      </c>
      <c r="D13" s="9"/>
      <c r="E13" s="10">
        <v>25</v>
      </c>
      <c r="F13" s="33">
        <f t="shared" si="0"/>
        <v>6577.6699029126203</v>
      </c>
      <c r="G13" s="19"/>
      <c r="H13" s="16"/>
      <c r="I13" s="17"/>
      <c r="J13" s="18"/>
    </row>
    <row r="14" spans="2:29" x14ac:dyDescent="0.25">
      <c r="B14" s="7">
        <v>46123</v>
      </c>
      <c r="C14" s="8">
        <v>249.02912621359224</v>
      </c>
      <c r="D14" s="9"/>
      <c r="E14" s="10">
        <v>25</v>
      </c>
      <c r="F14" s="33">
        <f t="shared" si="0"/>
        <v>6225.7281553398061</v>
      </c>
      <c r="G14" s="19"/>
      <c r="H14" s="16"/>
      <c r="I14" s="17"/>
      <c r="J14" s="18"/>
    </row>
    <row r="15" spans="2:29" x14ac:dyDescent="0.25">
      <c r="B15" s="7">
        <v>46124</v>
      </c>
      <c r="C15" s="8">
        <v>282.03883495145629</v>
      </c>
      <c r="D15" s="9"/>
      <c r="E15" s="10">
        <v>25</v>
      </c>
      <c r="F15" s="33">
        <f t="shared" si="0"/>
        <v>7050.9708737864075</v>
      </c>
      <c r="G15" s="19"/>
      <c r="H15" s="16"/>
      <c r="I15" s="17"/>
      <c r="J15" s="18"/>
    </row>
    <row r="16" spans="2:29" x14ac:dyDescent="0.25">
      <c r="B16" s="7">
        <v>46125</v>
      </c>
      <c r="C16" s="8">
        <v>263.10679611650482</v>
      </c>
      <c r="D16" s="9"/>
      <c r="E16" s="10">
        <v>25</v>
      </c>
      <c r="F16" s="33">
        <f t="shared" si="0"/>
        <v>6577.6699029126203</v>
      </c>
      <c r="G16" s="19"/>
      <c r="H16" s="16"/>
      <c r="I16" s="17"/>
      <c r="J16" s="18"/>
    </row>
    <row r="17" spans="2:10" x14ac:dyDescent="0.25">
      <c r="B17" s="7">
        <v>46126</v>
      </c>
      <c r="C17" s="8">
        <v>293.20388349514565</v>
      </c>
      <c r="D17" s="9"/>
      <c r="E17" s="10">
        <v>25</v>
      </c>
      <c r="F17" s="33">
        <f t="shared" si="0"/>
        <v>7330.0970873786409</v>
      </c>
      <c r="G17" s="19"/>
      <c r="H17" s="16"/>
      <c r="I17" s="17"/>
      <c r="J17" s="18"/>
    </row>
    <row r="18" spans="2:10" x14ac:dyDescent="0.25">
      <c r="B18" s="7">
        <v>46127</v>
      </c>
      <c r="C18" s="8">
        <v>279.61165048543688</v>
      </c>
      <c r="D18" s="9"/>
      <c r="E18" s="10">
        <v>25</v>
      </c>
      <c r="F18" s="33">
        <f t="shared" si="0"/>
        <v>6990.2912621359219</v>
      </c>
      <c r="G18" s="19"/>
      <c r="H18" s="16"/>
      <c r="I18" s="17"/>
      <c r="J18" s="18"/>
    </row>
    <row r="19" spans="2:10" x14ac:dyDescent="0.25">
      <c r="B19" s="7">
        <v>46128</v>
      </c>
      <c r="C19" s="8">
        <v>261.65048543689318</v>
      </c>
      <c r="D19" s="9"/>
      <c r="E19" s="10">
        <v>25</v>
      </c>
      <c r="F19" s="33">
        <f t="shared" si="0"/>
        <v>6541.2621359223294</v>
      </c>
      <c r="G19" s="19"/>
      <c r="H19" s="16"/>
      <c r="I19" s="17"/>
      <c r="J19" s="18"/>
    </row>
    <row r="20" spans="2:10" x14ac:dyDescent="0.25">
      <c r="B20" s="7">
        <v>46129</v>
      </c>
      <c r="C20" s="8">
        <v>254.85436893203882</v>
      </c>
      <c r="D20" s="9"/>
      <c r="E20" s="10">
        <v>25</v>
      </c>
      <c r="F20" s="33">
        <f t="shared" si="0"/>
        <v>6371.3592233009704</v>
      </c>
      <c r="G20" s="19"/>
      <c r="H20" s="16"/>
      <c r="I20" s="17"/>
      <c r="J20" s="18"/>
    </row>
    <row r="21" spans="2:10" x14ac:dyDescent="0.25">
      <c r="B21" s="7">
        <v>46130</v>
      </c>
      <c r="C21" s="8">
        <v>265.04854368932035</v>
      </c>
      <c r="D21" s="9"/>
      <c r="E21" s="10">
        <v>25</v>
      </c>
      <c r="F21" s="33">
        <f t="shared" si="0"/>
        <v>6626.213592233009</v>
      </c>
      <c r="G21" s="19"/>
      <c r="H21" s="16"/>
      <c r="I21" s="17"/>
      <c r="J21" s="18"/>
    </row>
    <row r="22" spans="2:10" x14ac:dyDescent="0.25">
      <c r="B22" s="7">
        <v>46131</v>
      </c>
      <c r="C22" s="8">
        <v>248.54368932038835</v>
      </c>
      <c r="D22" s="9"/>
      <c r="E22" s="10">
        <v>25</v>
      </c>
      <c r="F22" s="33">
        <f t="shared" si="0"/>
        <v>6213.5922330097092</v>
      </c>
      <c r="G22" s="19"/>
      <c r="H22" s="16"/>
      <c r="I22" s="17"/>
      <c r="J22" s="18"/>
    </row>
    <row r="23" spans="2:10" x14ac:dyDescent="0.25">
      <c r="B23" s="7">
        <v>46132</v>
      </c>
      <c r="C23" s="8">
        <v>244.66019417475727</v>
      </c>
      <c r="D23" s="9"/>
      <c r="E23" s="10">
        <v>25</v>
      </c>
      <c r="F23" s="33">
        <f t="shared" si="0"/>
        <v>6116.5048543689318</v>
      </c>
      <c r="G23" s="19"/>
      <c r="H23" s="16"/>
      <c r="I23" s="17"/>
      <c r="J23" s="18"/>
    </row>
    <row r="24" spans="2:10" x14ac:dyDescent="0.25">
      <c r="B24" s="7">
        <v>46133</v>
      </c>
      <c r="C24" s="8">
        <v>248.54368932038835</v>
      </c>
      <c r="D24" s="9"/>
      <c r="E24" s="10">
        <v>25</v>
      </c>
      <c r="F24" s="33">
        <f t="shared" si="0"/>
        <v>6213.5922330097092</v>
      </c>
      <c r="G24" s="19"/>
      <c r="H24" s="16"/>
      <c r="I24" s="17"/>
      <c r="J24" s="18"/>
    </row>
    <row r="25" spans="2:10" x14ac:dyDescent="0.25">
      <c r="B25" s="7">
        <v>46134</v>
      </c>
      <c r="C25" s="8">
        <v>247.57281553398059</v>
      </c>
      <c r="D25" s="9"/>
      <c r="E25" s="10">
        <v>25</v>
      </c>
      <c r="F25" s="33">
        <f t="shared" si="0"/>
        <v>6189.3203883495144</v>
      </c>
      <c r="G25" s="19"/>
      <c r="H25" s="16"/>
      <c r="I25" s="17"/>
      <c r="J25" s="18"/>
    </row>
    <row r="26" spans="2:10" x14ac:dyDescent="0.25">
      <c r="B26" s="7">
        <v>46135</v>
      </c>
      <c r="C26" s="8">
        <v>221.35922330097088</v>
      </c>
      <c r="D26" s="9"/>
      <c r="E26" s="10">
        <v>25</v>
      </c>
      <c r="F26" s="33">
        <f t="shared" si="0"/>
        <v>5533.980582524272</v>
      </c>
      <c r="G26" s="19"/>
      <c r="H26" s="16"/>
      <c r="I26" s="17"/>
      <c r="J26" s="18"/>
    </row>
    <row r="27" spans="2:10" x14ac:dyDescent="0.25">
      <c r="B27" s="7">
        <v>46136</v>
      </c>
      <c r="C27" s="8">
        <v>226.69902912621359</v>
      </c>
      <c r="D27" s="9"/>
      <c r="E27" s="10">
        <v>25</v>
      </c>
      <c r="F27" s="33">
        <f t="shared" si="0"/>
        <v>5667.4757281553393</v>
      </c>
      <c r="G27" s="19"/>
      <c r="H27" s="16"/>
      <c r="I27" s="17"/>
      <c r="J27" s="18"/>
    </row>
    <row r="28" spans="2:10" x14ac:dyDescent="0.25">
      <c r="B28" s="7">
        <v>46137</v>
      </c>
      <c r="C28" s="8">
        <v>233.98058252427185</v>
      </c>
      <c r="D28" s="9"/>
      <c r="E28" s="10">
        <v>25</v>
      </c>
      <c r="F28" s="33">
        <f t="shared" si="0"/>
        <v>5849.5145631067962</v>
      </c>
      <c r="G28" s="19"/>
      <c r="H28" s="16"/>
      <c r="I28" s="17"/>
      <c r="J28" s="18"/>
    </row>
    <row r="29" spans="2:10" x14ac:dyDescent="0.25">
      <c r="B29" s="7">
        <v>46138</v>
      </c>
      <c r="C29" s="8">
        <v>234.46601941747574</v>
      </c>
      <c r="D29" s="9"/>
      <c r="E29" s="10">
        <v>25</v>
      </c>
      <c r="F29" s="33">
        <f t="shared" si="0"/>
        <v>5861.6504854368932</v>
      </c>
      <c r="G29" s="19"/>
      <c r="H29" s="16"/>
      <c r="I29" s="17"/>
      <c r="J29" s="18"/>
    </row>
    <row r="30" spans="2:10" x14ac:dyDescent="0.25">
      <c r="B30" s="7">
        <v>46139</v>
      </c>
      <c r="C30" s="8">
        <v>220.38834951456309</v>
      </c>
      <c r="D30" s="9"/>
      <c r="E30" s="10">
        <v>25</v>
      </c>
      <c r="F30" s="33">
        <f t="shared" si="0"/>
        <v>5509.7087378640772</v>
      </c>
      <c r="G30" s="19"/>
      <c r="H30" s="16"/>
      <c r="I30" s="17"/>
      <c r="J30" s="18"/>
    </row>
    <row r="31" spans="2:10" x14ac:dyDescent="0.25">
      <c r="B31" s="7">
        <v>46140</v>
      </c>
      <c r="C31" s="8">
        <v>204.85436893203882</v>
      </c>
      <c r="D31" s="9"/>
      <c r="E31" s="10">
        <v>25</v>
      </c>
      <c r="F31" s="33">
        <f t="shared" si="0"/>
        <v>5121.3592233009704</v>
      </c>
      <c r="G31" s="19"/>
      <c r="H31" s="16"/>
      <c r="I31" s="17"/>
      <c r="J31" s="18"/>
    </row>
    <row r="32" spans="2:10" x14ac:dyDescent="0.25">
      <c r="B32" s="7">
        <v>46141</v>
      </c>
      <c r="C32" s="8">
        <v>223.30097087378641</v>
      </c>
      <c r="D32" s="9"/>
      <c r="E32" s="10">
        <v>25</v>
      </c>
      <c r="F32" s="33">
        <f t="shared" si="0"/>
        <v>5582.5242718446607</v>
      </c>
      <c r="G32" s="19"/>
      <c r="H32" s="16"/>
      <c r="I32" s="17"/>
      <c r="J32" s="18"/>
    </row>
    <row r="33" spans="2:12" x14ac:dyDescent="0.25">
      <c r="B33" s="7">
        <v>46142</v>
      </c>
      <c r="C33" s="8">
        <v>205.82524271844659</v>
      </c>
      <c r="D33" s="9"/>
      <c r="E33" s="10">
        <v>25</v>
      </c>
      <c r="F33" s="33">
        <f t="shared" si="0"/>
        <v>5145.6310679611652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7755.3398058252442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2130.7787234174411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193883.49514563102</v>
      </c>
      <c r="L36" s="31">
        <f>J36-J4-J5-J6</f>
        <v>191752.71553398052</v>
      </c>
    </row>
    <row r="37" spans="2:12" x14ac:dyDescent="0.25">
      <c r="B37" s="26" t="s">
        <v>14</v>
      </c>
      <c r="C37" s="30">
        <f>C35</f>
        <v>7755.3398058252442</v>
      </c>
      <c r="D37" s="9">
        <f>D35/1.03</f>
        <v>0</v>
      </c>
      <c r="E37" s="10"/>
      <c r="F37" s="33">
        <f>SUM(F4:F36)</f>
        <v>193883.49514563102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191752.71642221359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BA1A-4A13-4674-A529-66A09D2AAD8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-191752.71642221359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-191752.71642221359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191752.71642221359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69586-4CF2-4405-ABB0-75A9EA5B72F4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-191752.71642221359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-191752.71642221359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191752.71642221359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2026-04-30T14:00:51Z</dcterms:modified>
</cp:coreProperties>
</file>